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My Drive (kiranbhave@gmail.com)\ArthSwatantrya\site\byethost\htdocs\Downloads\11044\"/>
    </mc:Choice>
  </mc:AlternateContent>
  <xr:revisionPtr revIDLastSave="0" documentId="13_ncr:1_{D33957C1-906E-46AB-A0EC-1F880E0F72B0}" xr6:coauthVersionLast="36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Goals" sheetId="1" r:id="rId1"/>
    <sheet name="Income-Expense" sheetId="2" r:id="rId2"/>
  </sheets>
  <definedNames>
    <definedName name="_xlnm.Print_Area" localSheetId="0">Goals!$A$1:$P$52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H31" i="1"/>
  <c r="I31" i="1"/>
  <c r="L31" i="1"/>
  <c r="M31" i="1"/>
  <c r="N31" i="1"/>
  <c r="G32" i="1"/>
  <c r="H32" i="1"/>
  <c r="I32" i="1"/>
  <c r="L32" i="1"/>
  <c r="M32" i="1"/>
  <c r="N32" i="1"/>
  <c r="G33" i="1"/>
  <c r="H33" i="1"/>
  <c r="I33" i="1"/>
  <c r="L33" i="1"/>
  <c r="M33" i="1"/>
  <c r="N33" i="1"/>
  <c r="G34" i="1"/>
  <c r="H34" i="1"/>
  <c r="I34" i="1"/>
  <c r="L34" i="1"/>
  <c r="M34" i="1"/>
  <c r="N34" i="1"/>
  <c r="G35" i="1"/>
  <c r="H35" i="1"/>
  <c r="I35" i="1"/>
  <c r="L35" i="1"/>
  <c r="M35" i="1"/>
  <c r="N35" i="1"/>
  <c r="G36" i="1"/>
  <c r="H36" i="1"/>
  <c r="I36" i="1"/>
  <c r="L36" i="1"/>
  <c r="M36" i="1"/>
  <c r="N36" i="1"/>
  <c r="G37" i="1"/>
  <c r="H37" i="1"/>
  <c r="I37" i="1"/>
  <c r="L37" i="1"/>
  <c r="M37" i="1"/>
  <c r="N37" i="1"/>
  <c r="G38" i="1"/>
  <c r="H38" i="1"/>
  <c r="I38" i="1"/>
  <c r="L38" i="1"/>
  <c r="M38" i="1"/>
  <c r="N38" i="1"/>
  <c r="G39" i="1"/>
  <c r="H39" i="1"/>
  <c r="I39" i="1"/>
  <c r="L39" i="1"/>
  <c r="M39" i="1"/>
  <c r="N39" i="1"/>
  <c r="G40" i="1"/>
  <c r="H40" i="1"/>
  <c r="I40" i="1"/>
  <c r="L40" i="1"/>
  <c r="M40" i="1"/>
  <c r="N40" i="1"/>
  <c r="G41" i="1"/>
  <c r="H41" i="1"/>
  <c r="I41" i="1"/>
  <c r="L41" i="1"/>
  <c r="M41" i="1"/>
  <c r="N41" i="1"/>
  <c r="G42" i="1"/>
  <c r="H42" i="1"/>
  <c r="I42" i="1"/>
  <c r="L42" i="1"/>
  <c r="M42" i="1"/>
  <c r="N42" i="1"/>
  <c r="G43" i="1"/>
  <c r="H43" i="1"/>
  <c r="I43" i="1"/>
  <c r="L43" i="1"/>
  <c r="M43" i="1"/>
  <c r="N43" i="1"/>
  <c r="G44" i="1"/>
  <c r="H44" i="1"/>
  <c r="I44" i="1"/>
  <c r="L44" i="1"/>
  <c r="M44" i="1"/>
  <c r="N44" i="1"/>
  <c r="G45" i="1"/>
  <c r="H45" i="1"/>
  <c r="I45" i="1"/>
  <c r="L45" i="1"/>
  <c r="M45" i="1"/>
  <c r="N45" i="1"/>
  <c r="G46" i="1"/>
  <c r="H46" i="1"/>
  <c r="I46" i="1"/>
  <c r="L46" i="1"/>
  <c r="M46" i="1"/>
  <c r="N46" i="1"/>
  <c r="G47" i="1"/>
  <c r="H47" i="1"/>
  <c r="I47" i="1"/>
  <c r="L47" i="1"/>
  <c r="M47" i="1"/>
  <c r="N47" i="1"/>
  <c r="G48" i="1"/>
  <c r="H48" i="1"/>
  <c r="I48" i="1"/>
  <c r="L48" i="1"/>
  <c r="M48" i="1"/>
  <c r="N48" i="1"/>
  <c r="G49" i="1"/>
  <c r="H49" i="1"/>
  <c r="I49" i="1"/>
  <c r="L49" i="1"/>
  <c r="M49" i="1"/>
  <c r="N49" i="1"/>
  <c r="G50" i="1"/>
  <c r="H50" i="1"/>
  <c r="I50" i="1"/>
  <c r="L50" i="1"/>
  <c r="M50" i="1"/>
  <c r="N50" i="1"/>
  <c r="G51" i="1"/>
  <c r="H51" i="1"/>
  <c r="I51" i="1"/>
  <c r="L51" i="1"/>
  <c r="M51" i="1"/>
  <c r="N51" i="1"/>
  <c r="F26" i="1"/>
  <c r="I30" i="1"/>
  <c r="G30" i="1"/>
  <c r="F30" i="1"/>
  <c r="I29" i="1"/>
  <c r="G29" i="1"/>
  <c r="F29" i="1"/>
  <c r="I28" i="1"/>
  <c r="G28" i="1"/>
  <c r="F28" i="1"/>
  <c r="I27" i="1"/>
  <c r="G27" i="1"/>
  <c r="F27" i="1"/>
  <c r="I26" i="1"/>
  <c r="G26" i="1"/>
  <c r="I25" i="1"/>
  <c r="G25" i="1"/>
  <c r="L27" i="1" l="1"/>
  <c r="H29" i="1"/>
  <c r="H26" i="1"/>
  <c r="L26" i="1"/>
  <c r="H30" i="1"/>
  <c r="L30" i="1"/>
  <c r="H28" i="1"/>
  <c r="H27" i="1"/>
  <c r="L28" i="1"/>
  <c r="L29" i="1"/>
  <c r="M29" i="1" s="1"/>
  <c r="N29" i="1" s="1"/>
  <c r="C52" i="2"/>
  <c r="M26" i="1" l="1"/>
  <c r="N26" i="1" s="1"/>
  <c r="M30" i="1"/>
  <c r="N30" i="1" s="1"/>
  <c r="M27" i="1"/>
  <c r="N27" i="1" s="1"/>
  <c r="M28" i="1"/>
  <c r="N28" i="1" s="1"/>
  <c r="C50" i="2"/>
  <c r="D33" i="2"/>
  <c r="D34" i="2"/>
  <c r="D35" i="2"/>
  <c r="D36" i="2"/>
  <c r="D37" i="2"/>
  <c r="D38" i="2"/>
  <c r="D39" i="2"/>
  <c r="D40" i="2"/>
  <c r="D24" i="2"/>
  <c r="D25" i="2"/>
  <c r="D18" i="2"/>
  <c r="D98" i="2"/>
  <c r="D97" i="2"/>
  <c r="D96" i="2"/>
  <c r="D95" i="2"/>
  <c r="D94" i="2"/>
  <c r="D93" i="2"/>
  <c r="D92" i="2"/>
  <c r="D91" i="2"/>
  <c r="D90" i="2"/>
  <c r="D89" i="2"/>
  <c r="C87" i="2"/>
  <c r="C86" i="2"/>
  <c r="C85" i="2"/>
  <c r="C84" i="2"/>
  <c r="C83" i="2"/>
  <c r="C82" i="2"/>
  <c r="C81" i="2"/>
  <c r="C99" i="2" l="1"/>
  <c r="D99" i="2"/>
  <c r="C78" i="2"/>
  <c r="D76" i="2" l="1"/>
  <c r="D75" i="2"/>
  <c r="D77" i="2"/>
  <c r="D74" i="2"/>
  <c r="D73" i="2"/>
  <c r="D72" i="2"/>
  <c r="D71" i="2"/>
  <c r="D70" i="2"/>
  <c r="D69" i="2"/>
  <c r="D78" i="2" l="1"/>
  <c r="D21" i="2"/>
  <c r="A1" i="2" l="1"/>
  <c r="C14" i="1"/>
  <c r="E14" i="1"/>
  <c r="D29" i="2"/>
  <c r="C51" i="2" l="1"/>
  <c r="F44" i="1"/>
  <c r="F43" i="1"/>
  <c r="F42" i="1"/>
  <c r="F41" i="1"/>
  <c r="F40" i="1"/>
  <c r="F39" i="1"/>
  <c r="C63" i="2"/>
  <c r="C62" i="2"/>
  <c r="F51" i="1" l="1"/>
  <c r="F50" i="1"/>
  <c r="F49" i="1"/>
  <c r="F48" i="1"/>
  <c r="F47" i="1"/>
  <c r="F46" i="1"/>
  <c r="F45" i="1"/>
  <c r="F38" i="1"/>
  <c r="F37" i="1"/>
  <c r="F36" i="1"/>
  <c r="F35" i="1"/>
  <c r="F34" i="1"/>
  <c r="F33" i="1"/>
  <c r="F32" i="1"/>
  <c r="F31" i="1"/>
  <c r="F25" i="1"/>
  <c r="H25" i="1" l="1"/>
  <c r="L25" i="1"/>
  <c r="C60" i="2"/>
  <c r="D32" i="2"/>
  <c r="M25" i="1" l="1"/>
  <c r="N25" i="1" s="1"/>
  <c r="C65" i="2"/>
  <c r="C64" i="2"/>
  <c r="C46" i="2"/>
  <c r="C45" i="2"/>
  <c r="C44" i="2"/>
  <c r="C43" i="2"/>
  <c r="C48" i="2"/>
  <c r="C58" i="2"/>
  <c r="C59" i="2"/>
  <c r="C61" i="2"/>
  <c r="C49" i="2"/>
  <c r="C53" i="2"/>
  <c r="C57" i="2"/>
  <c r="C56" i="2"/>
  <c r="C55" i="2"/>
  <c r="D13" i="2"/>
  <c r="D14" i="2"/>
  <c r="D15" i="2"/>
  <c r="D16" i="2"/>
  <c r="D17" i="2"/>
  <c r="D20" i="2"/>
  <c r="D22" i="2"/>
  <c r="D23" i="2"/>
  <c r="D26" i="2"/>
  <c r="D27" i="2"/>
  <c r="D28" i="2"/>
  <c r="D30" i="2"/>
  <c r="D5" i="2"/>
  <c r="D6" i="2"/>
  <c r="D7" i="2"/>
  <c r="D8" i="2"/>
  <c r="D9" i="2"/>
  <c r="D10" i="2"/>
  <c r="D11" i="2"/>
  <c r="D12" i="2"/>
  <c r="D4" i="2"/>
  <c r="D66" i="2" l="1"/>
  <c r="C66" i="2"/>
</calcChain>
</file>

<file path=xl/sharedStrings.xml><?xml version="1.0" encoding="utf-8"?>
<sst xmlns="http://schemas.openxmlformats.org/spreadsheetml/2006/main" count="159" uniqueCount="133">
  <si>
    <t>Newspaper</t>
  </si>
  <si>
    <t>Gas</t>
  </si>
  <si>
    <t>Internet</t>
  </si>
  <si>
    <t>Satellite TV</t>
  </si>
  <si>
    <t>Property tax</t>
  </si>
  <si>
    <t>Personal care (haircut / Salon / spa / gym etc.)</t>
  </si>
  <si>
    <t>Laundry / Dhobi</t>
  </si>
  <si>
    <t>Maid / Cook / Nanny / Driver</t>
  </si>
  <si>
    <t>Groceries and Supplies</t>
  </si>
  <si>
    <t>Milk</t>
  </si>
  <si>
    <t>Monthly Society Maintenance</t>
  </si>
  <si>
    <t>Fuel</t>
  </si>
  <si>
    <t>Rent</t>
  </si>
  <si>
    <t>Insurance</t>
  </si>
  <si>
    <t>Yearly</t>
  </si>
  <si>
    <t>Monthly</t>
  </si>
  <si>
    <t>Furniture</t>
  </si>
  <si>
    <t>Shoes</t>
  </si>
  <si>
    <t>Clothes</t>
  </si>
  <si>
    <t>Gifts</t>
  </si>
  <si>
    <t>Accidental Disability</t>
  </si>
  <si>
    <t>Name</t>
  </si>
  <si>
    <t>Your Name</t>
  </si>
  <si>
    <t>Address</t>
  </si>
  <si>
    <t>Contact Number</t>
  </si>
  <si>
    <t>Email</t>
  </si>
  <si>
    <t>DOB</t>
  </si>
  <si>
    <t>Family Details</t>
  </si>
  <si>
    <t>Relation</t>
  </si>
  <si>
    <t>ENTER MONTHLY EXPENSES UNDER MONTHLY COLUMN</t>
  </si>
  <si>
    <t>ENTER YEARLY EXPENSES UNDER YEARLY COLUMN</t>
  </si>
  <si>
    <t>Any other recurring monthly expenses</t>
  </si>
  <si>
    <t>Any other recurring yearly expenses</t>
  </si>
  <si>
    <t>ULIP Insurance</t>
  </si>
  <si>
    <t>LIC/Traditional Insurance 1</t>
  </si>
  <si>
    <t>LIC/Traditional Insurance 2</t>
  </si>
  <si>
    <t>Vehicle Insurance 1</t>
  </si>
  <si>
    <t>Vehicle Insurance 2</t>
  </si>
  <si>
    <t>Vehicle maintenance</t>
  </si>
  <si>
    <t>PROFILE AND FINANCIAL GOALS</t>
  </si>
  <si>
    <t>Occupation</t>
  </si>
  <si>
    <t>Spouse</t>
  </si>
  <si>
    <t>Child</t>
  </si>
  <si>
    <t>Father</t>
  </si>
  <si>
    <t>Mother</t>
  </si>
  <si>
    <t>Father-in-law</t>
  </si>
  <si>
    <t>Mother-in-law</t>
  </si>
  <si>
    <t>Sr.No.</t>
  </si>
  <si>
    <t>FINANCIAL GOALS</t>
  </si>
  <si>
    <t>Financial Goals</t>
  </si>
  <si>
    <t>Years to achieve</t>
  </si>
  <si>
    <t>Cost as on today</t>
  </si>
  <si>
    <t>Kiran Bhave</t>
  </si>
  <si>
    <t>Total</t>
  </si>
  <si>
    <t>Personal Details</t>
  </si>
  <si>
    <t>Date</t>
  </si>
  <si>
    <t>Calendar Year</t>
  </si>
  <si>
    <t>Inflation</t>
  </si>
  <si>
    <t>Investment returns</t>
  </si>
  <si>
    <t>Today's</t>
  </si>
  <si>
    <t>Today's Monthly</t>
  </si>
  <si>
    <t>SIP Need</t>
  </si>
  <si>
    <t>Assets allocated</t>
  </si>
  <si>
    <t>remaining</t>
  </si>
  <si>
    <t>Life Term Insurance 1</t>
  </si>
  <si>
    <t>Life Term Insurance 2</t>
  </si>
  <si>
    <t>Mediclaim1</t>
  </si>
  <si>
    <t>Mediclaim2</t>
  </si>
  <si>
    <t>Electronics</t>
  </si>
  <si>
    <t>Future Value of</t>
  </si>
  <si>
    <t>FV of goal</t>
  </si>
  <si>
    <t>Goal</t>
  </si>
  <si>
    <t>Education child1 (fees, classes, books, stay, food, travel)</t>
  </si>
  <si>
    <t>Education child2 (fees, classes, books, stay, food, travel)</t>
  </si>
  <si>
    <t>Video / Subscriptions (Netflix, Amazon, etc)</t>
  </si>
  <si>
    <t>Water bill</t>
  </si>
  <si>
    <t>Electricity bill</t>
  </si>
  <si>
    <t>Telephone bill</t>
  </si>
  <si>
    <t>Mobile bill</t>
  </si>
  <si>
    <t>Hobby Classes</t>
  </si>
  <si>
    <t>Any other recurring annual club memberships</t>
  </si>
  <si>
    <t>Self</t>
  </si>
  <si>
    <t xml:space="preserve"> </t>
  </si>
  <si>
    <t>Rent received on house property</t>
  </si>
  <si>
    <t>Net Salary - Self</t>
  </si>
  <si>
    <t>Net Salary - Spouse</t>
  </si>
  <si>
    <t>Other sources - Interest, Dividend (Net of taxes)</t>
  </si>
  <si>
    <t>Pension/Insurance payouts</t>
  </si>
  <si>
    <t>Business Income</t>
  </si>
  <si>
    <t>ENTER MONTHLY HOUSEHOLD INCOME UNDER MONTHLY COLUMN</t>
  </si>
  <si>
    <t>EMI of the own home</t>
  </si>
  <si>
    <t>Adult / Pet / Dependent Care</t>
  </si>
  <si>
    <t>REGULAR INVESTMENTS (YEARLY)</t>
  </si>
  <si>
    <t>PPF</t>
  </si>
  <si>
    <t>NPS - TIER I</t>
  </si>
  <si>
    <t>NPS - TIER II</t>
  </si>
  <si>
    <t>REGULAR INVESTMENTS (MONTHLY)</t>
  </si>
  <si>
    <t>Recurring Deposit</t>
  </si>
  <si>
    <t>MF SIP</t>
  </si>
  <si>
    <t>Non-ULIP Insurance</t>
  </si>
  <si>
    <t>Festival (Diwali bonus to Maids, helpers, drivers, etc)</t>
  </si>
  <si>
    <t>Celebrations (Family Anniversary, Birthdays)</t>
  </si>
  <si>
    <t>Utilities &amp; Services</t>
  </si>
  <si>
    <t>Education, Entertainment &amp; Travel</t>
  </si>
  <si>
    <t>Dining / Restaurents</t>
  </si>
  <si>
    <t>Entertainment / Shows</t>
  </si>
  <si>
    <t>Household Expenses</t>
  </si>
  <si>
    <t>Maintenance Services - Plumber, Electrician, Appliance repairs</t>
  </si>
  <si>
    <t>Vegetables / Non Veg / Fruits</t>
  </si>
  <si>
    <t>Recreation, school picnics</t>
  </si>
  <si>
    <t>Infrequent purchases</t>
  </si>
  <si>
    <t>Daily work related travel</t>
  </si>
  <si>
    <t>Local short trips / excursions</t>
  </si>
  <si>
    <t>Social Activities</t>
  </si>
  <si>
    <t>Social Events, parties, send-offs, etc</t>
  </si>
  <si>
    <t>Charity, Donations</t>
  </si>
  <si>
    <t>Medicines</t>
  </si>
  <si>
    <t>Doctor consultation / Dentists</t>
  </si>
  <si>
    <t>Medical tests / examinations / Check-ups</t>
  </si>
  <si>
    <t>Financial freedom</t>
  </si>
  <si>
    <t>Business funding</t>
  </si>
  <si>
    <t>Ver 2.5 (7-Feb-2021): Added Income Sections, Regular Savings
Ver 2.6 (16-Nov-2021): Added Annual Festival / Celebrations Expenses in I-E Sheet
Ver 2.7 (5-Feb-2022): Added Categories in Expenses sections. Removed duplicate hobby.</t>
  </si>
  <si>
    <t>Child Education</t>
  </si>
  <si>
    <t>Child Marriage</t>
  </si>
  <si>
    <t>Car</t>
  </si>
  <si>
    <t>Ver 2.7 (6-Nov-2025)</t>
  </si>
  <si>
    <t>S2</t>
  </si>
  <si>
    <t>S3</t>
  </si>
  <si>
    <t>S4</t>
  </si>
  <si>
    <t>S5</t>
  </si>
  <si>
    <t>S6</t>
  </si>
  <si>
    <t>S7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</si>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</sst>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₹&quot;\ #,##0;[Red]&quot;₹&quot;\ \-#,##0"/>
    <numFmt numFmtId="164" formatCode="&quot;$&quot;#,##0.00_);[Red]\(&quot;$&quot;#,##0.00\)"/>
    <numFmt numFmtId="165" formatCode="[&gt;=10000000]&quot;₹ &quot;##\,##\,##\,##0;[&gt;=100000]&quot;₹ &quot;\ ##\,##\,##0;&quot;₹ &quot;#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 applyProtection="1">
      <protection locked="0"/>
    </xf>
    <xf numFmtId="0" fontId="0" fillId="0" borderId="0" xfId="0" applyAlignment="1" applyProtection="1">
      <alignment horizontal="left" indent="1"/>
      <protection locked="0"/>
    </xf>
    <xf numFmtId="9" fontId="0" fillId="2" borderId="0" xfId="0" applyNumberFormat="1" applyFill="1"/>
    <xf numFmtId="0" fontId="2" fillId="2" borderId="0" xfId="0" applyFont="1" applyFill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3" xfId="0" applyFill="1" applyBorder="1"/>
    <xf numFmtId="0" fontId="2" fillId="2" borderId="3" xfId="0" applyFont="1" applyFill="1" applyBorder="1"/>
    <xf numFmtId="0" fontId="3" fillId="2" borderId="4" xfId="0" applyFont="1" applyFill="1" applyBorder="1"/>
    <xf numFmtId="0" fontId="0" fillId="2" borderId="4" xfId="0" applyFill="1" applyBorder="1"/>
    <xf numFmtId="0" fontId="2" fillId="2" borderId="4" xfId="0" applyFont="1" applyFill="1" applyBorder="1"/>
    <xf numFmtId="1" fontId="0" fillId="2" borderId="3" xfId="0" applyNumberFormat="1" applyFill="1" applyBorder="1"/>
    <xf numFmtId="0" fontId="1" fillId="2" borderId="3" xfId="0" applyFont="1" applyFill="1" applyBorder="1"/>
    <xf numFmtId="0" fontId="0" fillId="0" borderId="0" xfId="0" applyAlignment="1">
      <alignment horizontal="center"/>
    </xf>
    <xf numFmtId="0" fontId="0" fillId="2" borderId="5" xfId="0" applyFill="1" applyBorder="1"/>
    <xf numFmtId="165" fontId="0" fillId="2" borderId="0" xfId="0" applyNumberFormat="1" applyFill="1"/>
    <xf numFmtId="165" fontId="0" fillId="0" borderId="0" xfId="0" applyNumberFormat="1" applyProtection="1">
      <protection locked="0"/>
    </xf>
    <xf numFmtId="0" fontId="4" fillId="2" borderId="6" xfId="0" applyFont="1" applyFill="1" applyBorder="1"/>
    <xf numFmtId="0" fontId="4" fillId="2" borderId="5" xfId="0" applyFont="1" applyFill="1" applyBorder="1"/>
    <xf numFmtId="0" fontId="4" fillId="2" borderId="1" xfId="0" applyFont="1" applyFill="1" applyBorder="1"/>
    <xf numFmtId="9" fontId="4" fillId="5" borderId="7" xfId="0" applyNumberFormat="1" applyFont="1" applyFill="1" applyBorder="1" applyProtection="1">
      <protection locked="0"/>
    </xf>
    <xf numFmtId="0" fontId="5" fillId="2" borderId="0" xfId="0" applyFont="1" applyFill="1" applyAlignment="1">
      <alignment textRotation="90"/>
    </xf>
    <xf numFmtId="0" fontId="0" fillId="2" borderId="0" xfId="0" applyFill="1" applyProtection="1"/>
    <xf numFmtId="0" fontId="1" fillId="2" borderId="4" xfId="0" applyFont="1" applyFill="1" applyBorder="1" applyAlignment="1" applyProtection="1">
      <alignment horizontal="right"/>
    </xf>
    <xf numFmtId="165" fontId="0" fillId="2" borderId="4" xfId="0" applyNumberFormat="1" applyFill="1" applyBorder="1" applyProtection="1"/>
    <xf numFmtId="0" fontId="0" fillId="2" borderId="3" xfId="0" applyFill="1" applyBorder="1" applyProtection="1"/>
    <xf numFmtId="1" fontId="0" fillId="2" borderId="3" xfId="0" applyNumberFormat="1" applyFill="1" applyBorder="1" applyProtection="1"/>
    <xf numFmtId="165" fontId="0" fillId="2" borderId="0" xfId="0" applyNumberFormat="1" applyFill="1" applyProtection="1"/>
    <xf numFmtId="0" fontId="0" fillId="0" borderId="0" xfId="0" applyProtection="1"/>
    <xf numFmtId="9" fontId="0" fillId="2" borderId="0" xfId="0" applyNumberFormat="1" applyFill="1" applyProtection="1"/>
    <xf numFmtId="0" fontId="3" fillId="2" borderId="4" xfId="0" applyFont="1" applyFill="1" applyBorder="1" applyProtection="1"/>
    <xf numFmtId="0" fontId="1" fillId="2" borderId="4" xfId="0" applyFont="1" applyFill="1" applyBorder="1" applyAlignment="1">
      <alignment horizontal="right"/>
    </xf>
    <xf numFmtId="165" fontId="0" fillId="2" borderId="4" xfId="0" applyNumberFormat="1" applyFill="1" applyBorder="1"/>
    <xf numFmtId="0" fontId="0" fillId="0" borderId="8" xfId="0" applyBorder="1" applyProtection="1">
      <protection locked="0"/>
    </xf>
    <xf numFmtId="6" fontId="0" fillId="0" borderId="8" xfId="0" applyNumberFormat="1" applyBorder="1" applyProtection="1">
      <protection locked="0"/>
    </xf>
    <xf numFmtId="49" fontId="0" fillId="6" borderId="8" xfId="0" applyNumberFormat="1" applyFill="1" applyBorder="1" applyProtection="1"/>
    <xf numFmtId="0" fontId="0" fillId="6" borderId="8" xfId="0" applyFill="1" applyBorder="1" applyProtection="1"/>
    <xf numFmtId="15" fontId="0" fillId="6" borderId="8" xfId="0" applyNumberFormat="1" applyFill="1" applyBorder="1" applyProtection="1"/>
    <xf numFmtId="15" fontId="0" fillId="0" borderId="8" xfId="0" applyNumberFormat="1" applyBorder="1" applyProtection="1">
      <protection locked="0"/>
    </xf>
    <xf numFmtId="0" fontId="0" fillId="0" borderId="0" xfId="0" applyAlignment="1" applyProtection="1">
      <alignment horizontal="left" wrapText="1" indent="1"/>
      <protection locked="0"/>
    </xf>
    <xf numFmtId="0" fontId="1" fillId="2" borderId="0" xfId="0" applyFont="1" applyFill="1"/>
    <xf numFmtId="165" fontId="1" fillId="2" borderId="3" xfId="0" applyNumberFormat="1" applyFont="1" applyFill="1" applyBorder="1"/>
    <xf numFmtId="0" fontId="1" fillId="0" borderId="0" xfId="0" applyFont="1"/>
    <xf numFmtId="1" fontId="1" fillId="2" borderId="3" xfId="0" applyNumberFormat="1" applyFont="1" applyFill="1" applyBorder="1"/>
    <xf numFmtId="0" fontId="0" fillId="0" borderId="0" xfId="0" applyBorder="1" applyAlignment="1" applyProtection="1">
      <alignment horizontal="left" indent="1"/>
      <protection locked="0"/>
    </xf>
    <xf numFmtId="165" fontId="0" fillId="2" borderId="0" xfId="0" applyNumberFormat="1" applyFill="1" applyBorder="1"/>
    <xf numFmtId="165" fontId="0" fillId="0" borderId="0" xfId="0" applyNumberFormat="1" applyBorder="1" applyProtection="1">
      <protection locked="0"/>
    </xf>
    <xf numFmtId="0" fontId="0" fillId="0" borderId="8" xfId="0" applyFont="1" applyBorder="1" applyProtection="1">
      <protection locked="0"/>
    </xf>
    <xf numFmtId="6" fontId="0" fillId="0" borderId="8" xfId="0" applyNumberFormat="1" applyFont="1" applyBorder="1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49" fontId="0" fillId="0" borderId="3" xfId="0" applyNumberFormat="1" applyBorder="1" applyAlignment="1" applyProtection="1">
      <alignment horizontal="left" vertical="top"/>
      <protection locked="0"/>
    </xf>
    <xf numFmtId="49" fontId="0" fillId="0" borderId="4" xfId="0" applyNumberFormat="1" applyBorder="1" applyAlignment="1" applyProtection="1">
      <alignment horizontal="left" vertical="top"/>
      <protection locked="0"/>
    </xf>
    <xf numFmtId="15" fontId="0" fillId="0" borderId="3" xfId="0" applyNumberFormat="1" applyBorder="1" applyAlignment="1" applyProtection="1">
      <alignment horizontal="left" vertical="top"/>
      <protection locked="0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3" borderId="0" xfId="0" applyFont="1" applyFill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0" fontId="0" fillId="0" borderId="8" xfId="0" applyNumberFormat="1" applyBorder="1"/>
    <xf numFmtId="6" fontId="0" fillId="0" borderId="8" xfId="0" applyNumberFormat="1" applyBorder="1" applyProtection="1"/>
    <xf numFmtId="164" fontId="0" fillId="0" borderId="8" xfId="0" applyNumberFormat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/>
    <xf numFmtId="0" fontId="0" fillId="3" borderId="11" xfId="0" applyFill="1" applyBorder="1"/>
    <xf numFmtId="0" fontId="0" fillId="3" borderId="8" xfId="0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/>
    <xf numFmtId="0" fontId="0" fillId="3" borderId="14" xfId="0" applyFill="1" applyBorder="1"/>
    <xf numFmtId="164" fontId="0" fillId="0" borderId="8" xfId="0" applyNumberFormat="1" applyBorder="1" applyProtection="1">
      <protection locked="0"/>
    </xf>
    <xf numFmtId="9" fontId="4" fillId="5" borderId="15" xfId="0" applyNumberFormat="1" applyFont="1" applyFill="1" applyBorder="1" applyProtection="1">
      <protection locked="0"/>
    </xf>
    <xf numFmtId="0" fontId="2" fillId="2" borderId="8" xfId="0" applyFont="1" applyFill="1" applyBorder="1"/>
    <xf numFmtId="0" fontId="0" fillId="2" borderId="8" xfId="0" applyFill="1" applyBorder="1"/>
  </cellXfs>
  <cellStyles count="1">
    <cellStyle name="Normal" xfId="0" builtinId="0"/>
  </cellStyles>
  <dxfs count="36">
    <dxf>
      <fill>
        <patternFill>
          <bgColor theme="4" tint="0.59996337778862885"/>
        </patternFill>
      </fill>
    </dxf>
    <dxf>
      <fill>
        <patternFill>
          <bgColor theme="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190499</xdr:colOff>
      <xdr:row>0</xdr:row>
      <xdr:rowOff>0</xdr:rowOff>
    </xdr:from>
    <xdr:to>
      <xdr:col>15</xdr:col>
      <xdr:colOff>19050</xdr:colOff>
      <xdr:row>0</xdr:row>
      <xdr:rowOff>1065061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0"/>
          <a:ext cx="7115176" cy="1065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156882</xdr:colOff>
      <xdr:row>0</xdr:row>
      <xdr:rowOff>986118</xdr:rowOff>
    </xdr:from>
    <xdr:to>
      <xdr:col>21</xdr:col>
      <xdr:colOff>257736</xdr:colOff>
      <xdr:row>8</xdr:row>
      <xdr:rowOff>78442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11014C58-A0B4-4858-B330-829851B72B03}"/>
            </a:ext>
          </a:extLst>
        </xdr:cNvPr>
        <xdr:cNvSpPr/>
      </xdr:nvSpPr>
      <xdr:spPr>
        <a:xfrm>
          <a:off x="7821706" y="986118"/>
          <a:ext cx="3641912" cy="1535206"/>
        </a:xfrm>
        <a:prstGeom prst="wedgeRoundRectCallout">
          <a:avLst>
            <a:gd name="adj1" fmla="val -101785"/>
            <a:gd name="adj2" fmla="val 940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Instructions</a:t>
          </a:r>
          <a:r>
            <a:rPr lang="en-US" sz="1400" b="1"/>
            <a:t> </a:t>
          </a:r>
          <a:br>
            <a:rPr lang="en-US" sz="1400" b="1"/>
          </a:br>
          <a:r>
            <a:rPr lang="en-US" sz="14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details in White cells</a:t>
          </a:r>
          <a:r>
            <a:rPr lang="en-US" sz="1400"/>
            <a:t> </a:t>
          </a:r>
          <a:br>
            <a:rPr lang="en-US" sz="1400"/>
          </a:br>
          <a:r>
            <a:rPr lang="en-US" sz="14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Edit/Delete entries that are not needed</a:t>
          </a:r>
          <a:r>
            <a:rPr lang="en-US" sz="1400"/>
            <a:t> </a:t>
          </a:r>
          <a:br>
            <a:rPr lang="en-US" sz="1400"/>
          </a:br>
          <a:r>
            <a:rPr lang="en-US" sz="14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 NOT ADD/DEL ANY ROWS/COLS</a:t>
          </a:r>
          <a:r>
            <a:rPr lang="en-US" sz="1400"/>
            <a:t> </a:t>
          </a:r>
          <a:br>
            <a:rPr lang="en-US" sz="1400"/>
          </a:br>
          <a:r>
            <a:rPr lang="en-US" sz="14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Fill details in both Goals and Expenses sheets</a:t>
          </a:r>
          <a:r>
            <a:rPr lang="en-US" sz="1400"/>
            <a:t> </a:t>
          </a:r>
        </a:p>
      </xdr:txBody>
    </xdr:sp>
    <xdr:clientData/>
  </xdr:twoCellAnchor>
  <xdr:twoCellAnchor>
    <xdr:from>
      <xdr:col>16</xdr:col>
      <xdr:colOff>267820</xdr:colOff>
      <xdr:row>17</xdr:row>
      <xdr:rowOff>128308</xdr:rowOff>
    </xdr:from>
    <xdr:to>
      <xdr:col>22</xdr:col>
      <xdr:colOff>85725</xdr:colOff>
      <xdr:row>31</xdr:row>
      <xdr:rowOff>114300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DB605296-1C09-44CC-97E5-2E0E459C5400}"/>
            </a:ext>
          </a:extLst>
        </xdr:cNvPr>
        <xdr:cNvSpPr/>
      </xdr:nvSpPr>
      <xdr:spPr>
        <a:xfrm>
          <a:off x="7935445" y="4090708"/>
          <a:ext cx="3989855" cy="2481542"/>
        </a:xfrm>
        <a:prstGeom prst="wedgeRoundRectCallout">
          <a:avLst>
            <a:gd name="adj1" fmla="val -79106"/>
            <a:gd name="adj2" fmla="val -787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Instructions</a:t>
          </a:r>
          <a:r>
            <a:rPr lang="en-US" sz="1400" b="1"/>
            <a:t> </a:t>
          </a:r>
        </a:p>
        <a:p>
          <a:pPr algn="l"/>
          <a:r>
            <a:rPr lang="en-US" sz="1400" b="0"/>
            <a:t>Delete and add entries as per your</a:t>
          </a:r>
          <a:r>
            <a:rPr lang="en-US" sz="1400" b="0" baseline="0"/>
            <a:t> need &amp; wants</a:t>
          </a:r>
          <a:br>
            <a:rPr lang="en-US" sz="1400" b="1"/>
          </a:br>
          <a:endParaRPr lang="en-US" sz="1400" b="1"/>
        </a:p>
        <a:p>
          <a:pPr algn="l"/>
          <a:r>
            <a:rPr lang="en-US" sz="14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all that you want to achieve in</a:t>
          </a:r>
          <a:r>
            <a:rPr lang="en-US" sz="14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life.</a:t>
          </a:r>
        </a:p>
        <a:p>
          <a:pPr algn="l"/>
          <a:br>
            <a:rPr lang="en-US" sz="14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 not think about whether its achievable or not. Artha Swatantrya will determine that.</a:t>
          </a:r>
        </a:p>
        <a:p>
          <a:pPr algn="l"/>
          <a:endParaRPr lang="en-US" sz="1400" b="0" i="0" u="none" strike="noStrike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sz="14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Enter the cost as if we need to spend it today</a:t>
          </a:r>
          <a:endParaRPr 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3</xdr:col>
      <xdr:colOff>1085850</xdr:colOff>
      <xdr:row>0</xdr:row>
      <xdr:rowOff>1065061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5676900" cy="1065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52"/>
  <sheetViews>
    <sheetView zoomScale="90" zoomScaleNormal="90" workbookViewId="0">
      <selection activeCell="S1" sqref="S1"/>
    </sheetView>
  </sheetViews>
  <sheetFormatPr defaultRowHeight="15" x14ac:dyDescent="0.25"/>
  <cols>
    <col min="1" max="1" width="2.85546875" customWidth="1"/>
    <col min="2" max="2" width="15.5703125" bestFit="1" customWidth="1"/>
    <col min="3" max="3" width="33.85546875" customWidth="1"/>
    <col min="4" max="4" width="19.140625" bestFit="1" customWidth="1"/>
    <col min="5" max="5" width="16.7109375" customWidth="1"/>
    <col min="6" max="6" width="21.140625" customWidth="1"/>
    <col min="7" max="7" width="21.140625" hidden="1" customWidth="1"/>
    <col min="8" max="8" width="14.85546875" hidden="1" customWidth="1"/>
    <col min="9" max="9" width="18.28515625" hidden="1" customWidth="1"/>
    <col min="10" max="15" width="18.42578125" hidden="1" customWidth="1"/>
    <col min="16" max="16" width="2.85546875" customWidth="1"/>
    <col min="17" max="17" width="16.85546875" bestFit="1" customWidth="1"/>
  </cols>
  <sheetData>
    <row r="1" spans="1:16" ht="85.5" customHeight="1" x14ac:dyDescent="0.25">
      <c r="A1" s="23" t="s">
        <v>125</v>
      </c>
      <c r="B1" s="56" t="s">
        <v>121</v>
      </c>
      <c r="C1" s="57"/>
      <c r="D1" s="57"/>
      <c r="E1" s="57"/>
      <c r="F1" s="57"/>
      <c r="G1" s="15"/>
      <c r="P1" s="1"/>
    </row>
    <row r="2" spans="1:16" x14ac:dyDescent="0.25">
      <c r="A2" s="1"/>
      <c r="B2" s="55" t="s">
        <v>39</v>
      </c>
      <c r="C2" s="55"/>
      <c r="D2" s="55"/>
      <c r="E2" s="55"/>
      <c r="F2" s="55"/>
      <c r="P2" s="1"/>
    </row>
    <row r="3" spans="1:16" x14ac:dyDescent="0.25">
      <c r="A3" s="4"/>
      <c r="B3" s="10" t="s">
        <v>54</v>
      </c>
      <c r="C3" s="11"/>
      <c r="D3" s="11"/>
      <c r="E3" s="11"/>
      <c r="F3" s="11"/>
      <c r="P3" s="4"/>
    </row>
    <row r="4" spans="1:16" x14ac:dyDescent="0.25">
      <c r="A4" s="4"/>
      <c r="B4" s="5" t="s">
        <v>55</v>
      </c>
      <c r="C4" s="54"/>
      <c r="D4" s="54"/>
      <c r="E4" s="1"/>
      <c r="F4" s="1"/>
      <c r="P4" s="4"/>
    </row>
    <row r="5" spans="1:16" x14ac:dyDescent="0.25">
      <c r="A5" s="1"/>
      <c r="B5" s="5" t="s">
        <v>22</v>
      </c>
      <c r="C5" s="52" t="s">
        <v>82</v>
      </c>
      <c r="D5" s="52"/>
      <c r="E5" s="1"/>
      <c r="F5" s="1"/>
      <c r="P5" s="1"/>
    </row>
    <row r="6" spans="1:16" ht="15.75" thickBot="1" x14ac:dyDescent="0.3">
      <c r="A6" s="1"/>
      <c r="B6" s="5" t="s">
        <v>23</v>
      </c>
      <c r="C6" s="51"/>
      <c r="D6" s="51"/>
      <c r="E6" s="1"/>
      <c r="F6" s="1"/>
      <c r="P6" s="1"/>
    </row>
    <row r="7" spans="1:16" x14ac:dyDescent="0.25">
      <c r="A7" s="4"/>
      <c r="B7" s="5"/>
      <c r="C7" s="51"/>
      <c r="D7" s="51"/>
      <c r="E7" s="1"/>
      <c r="F7" s="6" t="s">
        <v>52</v>
      </c>
      <c r="P7" s="4"/>
    </row>
    <row r="8" spans="1:16" ht="15.75" thickBot="1" x14ac:dyDescent="0.3">
      <c r="A8" s="4"/>
      <c r="B8" s="5"/>
      <c r="C8" s="52"/>
      <c r="D8" s="52"/>
      <c r="E8" s="1"/>
      <c r="F8" s="7">
        <v>9322324698</v>
      </c>
      <c r="P8" s="4"/>
    </row>
    <row r="9" spans="1:16" x14ac:dyDescent="0.25">
      <c r="A9" s="4"/>
      <c r="B9" s="5" t="s">
        <v>24</v>
      </c>
      <c r="C9" s="53"/>
      <c r="D9" s="53"/>
      <c r="E9" s="1"/>
      <c r="F9" s="1"/>
      <c r="P9" s="4"/>
    </row>
    <row r="10" spans="1:16" x14ac:dyDescent="0.25">
      <c r="A10" s="1"/>
      <c r="B10" s="5" t="s">
        <v>25</v>
      </c>
      <c r="C10" s="52"/>
      <c r="D10" s="52"/>
      <c r="E10" s="1"/>
      <c r="F10" s="1"/>
      <c r="P10" s="1"/>
    </row>
    <row r="11" spans="1:16" x14ac:dyDescent="0.25">
      <c r="A11" s="1"/>
      <c r="B11" s="9" t="s">
        <v>26</v>
      </c>
      <c r="C11" s="54" t="s">
        <v>82</v>
      </c>
      <c r="D11" s="54"/>
      <c r="E11" s="8"/>
      <c r="F11" s="8"/>
      <c r="P11" s="1"/>
    </row>
    <row r="12" spans="1:16" x14ac:dyDescent="0.25">
      <c r="A12" s="4"/>
      <c r="B12" s="10" t="s">
        <v>27</v>
      </c>
      <c r="C12" s="11"/>
      <c r="D12" s="11"/>
      <c r="E12" s="11"/>
      <c r="F12" s="11"/>
      <c r="P12" s="4"/>
    </row>
    <row r="13" spans="1:16" x14ac:dyDescent="0.25">
      <c r="A13" s="1"/>
      <c r="B13" s="5" t="s">
        <v>47</v>
      </c>
      <c r="C13" s="5" t="s">
        <v>21</v>
      </c>
      <c r="D13" s="5" t="s">
        <v>28</v>
      </c>
      <c r="E13" s="5" t="s">
        <v>26</v>
      </c>
      <c r="F13" s="5" t="s">
        <v>40</v>
      </c>
      <c r="P13" s="1"/>
    </row>
    <row r="14" spans="1:16" x14ac:dyDescent="0.25">
      <c r="A14" s="1"/>
      <c r="B14">
        <v>1</v>
      </c>
      <c r="C14" s="37" t="str">
        <f>C5</f>
        <v xml:space="preserve"> </v>
      </c>
      <c r="D14" s="38" t="s">
        <v>81</v>
      </c>
      <c r="E14" s="39" t="str">
        <f>C11</f>
        <v xml:space="preserve"> </v>
      </c>
      <c r="F14" s="35"/>
      <c r="P14" s="1"/>
    </row>
    <row r="15" spans="1:16" x14ac:dyDescent="0.25">
      <c r="A15" s="24"/>
      <c r="B15" s="30">
        <v>2</v>
      </c>
      <c r="C15" s="35"/>
      <c r="D15" s="35" t="s">
        <v>41</v>
      </c>
      <c r="E15" s="40"/>
      <c r="F15" s="35"/>
      <c r="P15" s="1"/>
    </row>
    <row r="16" spans="1:16" x14ac:dyDescent="0.25">
      <c r="A16" s="24"/>
      <c r="B16" s="30">
        <v>3</v>
      </c>
      <c r="C16" s="35"/>
      <c r="D16" s="35" t="s">
        <v>42</v>
      </c>
      <c r="E16" s="40"/>
      <c r="F16" s="35"/>
      <c r="P16" s="1"/>
    </row>
    <row r="17" spans="1:16" x14ac:dyDescent="0.25">
      <c r="A17" s="24"/>
      <c r="B17" s="30">
        <v>4</v>
      </c>
      <c r="C17" s="35"/>
      <c r="D17" s="35" t="s">
        <v>42</v>
      </c>
      <c r="E17" s="40"/>
      <c r="F17" s="35"/>
      <c r="P17" s="1"/>
    </row>
    <row r="18" spans="1:16" x14ac:dyDescent="0.25">
      <c r="A18" s="24"/>
      <c r="B18" s="30">
        <v>5</v>
      </c>
      <c r="C18" s="35"/>
      <c r="D18" s="35" t="s">
        <v>43</v>
      </c>
      <c r="E18" s="40"/>
      <c r="F18" s="35"/>
      <c r="P18" s="1"/>
    </row>
    <row r="19" spans="1:16" x14ac:dyDescent="0.25">
      <c r="A19" s="24"/>
      <c r="B19" s="30">
        <v>6</v>
      </c>
      <c r="C19" s="35"/>
      <c r="D19" s="35" t="s">
        <v>44</v>
      </c>
      <c r="E19" s="40"/>
      <c r="F19" s="35"/>
      <c r="P19" s="1"/>
    </row>
    <row r="20" spans="1:16" x14ac:dyDescent="0.25">
      <c r="A20" s="24"/>
      <c r="B20" s="30">
        <v>7</v>
      </c>
      <c r="C20" s="35"/>
      <c r="D20" s="35" t="s">
        <v>45</v>
      </c>
      <c r="E20" s="40"/>
      <c r="F20" s="35"/>
      <c r="P20" s="1"/>
    </row>
    <row r="21" spans="1:16" x14ac:dyDescent="0.25">
      <c r="A21" s="24"/>
      <c r="B21" s="30">
        <v>8</v>
      </c>
      <c r="C21" s="35"/>
      <c r="D21" s="35" t="s">
        <v>46</v>
      </c>
      <c r="E21" s="40"/>
      <c r="F21" s="35"/>
      <c r="P21" s="1"/>
    </row>
    <row r="22" spans="1:16" ht="15.75" thickBot="1" x14ac:dyDescent="0.3">
      <c r="A22" s="24"/>
      <c r="B22" s="30">
        <v>9</v>
      </c>
      <c r="C22" s="35"/>
      <c r="D22" s="35"/>
      <c r="E22" s="40"/>
      <c r="F22" s="35"/>
      <c r="P22" s="1"/>
    </row>
    <row r="23" spans="1:16" x14ac:dyDescent="0.25">
      <c r="A23" s="31"/>
      <c r="B23" s="32" t="s">
        <v>48</v>
      </c>
      <c r="C23" s="12"/>
      <c r="D23" s="12"/>
      <c r="E23" s="12"/>
      <c r="F23" s="12"/>
      <c r="G23" s="19" t="s">
        <v>57</v>
      </c>
      <c r="H23" s="20" t="s">
        <v>69</v>
      </c>
      <c r="I23" s="21" t="s">
        <v>58</v>
      </c>
      <c r="J23" s="66" t="s">
        <v>59</v>
      </c>
      <c r="K23" s="67"/>
      <c r="L23" s="68" t="s">
        <v>69</v>
      </c>
      <c r="M23" s="68" t="s">
        <v>70</v>
      </c>
      <c r="N23" s="69" t="s">
        <v>60</v>
      </c>
      <c r="O23" s="70" t="s">
        <v>132</v>
      </c>
      <c r="P23" s="4"/>
    </row>
    <row r="24" spans="1:16" ht="15.75" thickBot="1" x14ac:dyDescent="0.3">
      <c r="A24" s="1"/>
      <c r="B24" s="5" t="s">
        <v>47</v>
      </c>
      <c r="C24" s="5" t="s">
        <v>49</v>
      </c>
      <c r="D24" s="5" t="s">
        <v>56</v>
      </c>
      <c r="E24" s="5" t="s">
        <v>51</v>
      </c>
      <c r="F24" s="77" t="s">
        <v>50</v>
      </c>
      <c r="G24" s="76">
        <v>7.0000000000000007E-2</v>
      </c>
      <c r="H24" s="20" t="s">
        <v>71</v>
      </c>
      <c r="I24" s="22">
        <v>0.09</v>
      </c>
      <c r="J24" s="71" t="s">
        <v>62</v>
      </c>
      <c r="K24" s="72"/>
      <c r="L24" s="73" t="s">
        <v>62</v>
      </c>
      <c r="M24" s="73" t="s">
        <v>63</v>
      </c>
      <c r="N24" s="74" t="s">
        <v>61</v>
      </c>
      <c r="O24" s="70"/>
      <c r="P24" s="1"/>
    </row>
    <row r="25" spans="1:16" x14ac:dyDescent="0.25">
      <c r="A25" s="1"/>
      <c r="B25" s="35">
        <v>1</v>
      </c>
      <c r="C25" s="35" t="s">
        <v>122</v>
      </c>
      <c r="D25" s="35">
        <v>2027</v>
      </c>
      <c r="E25" s="36">
        <v>1000000</v>
      </c>
      <c r="F25" s="78">
        <f t="shared" ref="F25:F51" ca="1" si="0">IF(D25&lt;&gt;"",D25-YEAR(TODAY()),"")</f>
        <v>2</v>
      </c>
      <c r="G25" s="63">
        <f t="shared" ref="G25" si="1">IF(E25&lt;&gt;"",$G$24,"")</f>
        <v>7.0000000000000007E-2</v>
      </c>
      <c r="H25" s="64">
        <f t="shared" ref="H25" ca="1" si="2">IF(E25&lt;&gt;"", FV(G25,F25,,E25,0), "")</f>
        <v>-1144900</v>
      </c>
      <c r="I25" s="63">
        <f>IF(E25&lt;&gt;"",$I$24,"")</f>
        <v>0.09</v>
      </c>
      <c r="J25" s="65" t="s">
        <v>126</v>
      </c>
      <c r="K25" s="36"/>
      <c r="L25" s="64">
        <f t="shared" ref="L25" ca="1" si="3">IF(E25&lt;&gt;"", -FV(I25,F25,,K25,1),"")</f>
        <v>0</v>
      </c>
      <c r="M25" s="64">
        <f t="shared" ref="M25" ca="1" si="4">IF(E25&lt;&gt;"",H25+L25,"")</f>
        <v>-1144900</v>
      </c>
      <c r="N25" s="64">
        <f t="shared" ref="N25" ca="1" si="5">IF(E25&lt;&gt;"",IF(M25&lt;0,PMT(I25/12,F25*12,,M25,1),0),"")</f>
        <v>43392.26941481416</v>
      </c>
      <c r="O25" s="75"/>
      <c r="P25" s="1"/>
    </row>
    <row r="26" spans="1:16" x14ac:dyDescent="0.25">
      <c r="A26" s="1"/>
      <c r="B26" s="35">
        <v>2</v>
      </c>
      <c r="C26" s="35" t="s">
        <v>123</v>
      </c>
      <c r="D26" s="35">
        <v>2030</v>
      </c>
      <c r="E26" s="36">
        <v>1500000</v>
      </c>
      <c r="F26" s="78">
        <f t="shared" ref="F26:F30" ca="1" si="6">IF(D26&lt;&gt;"",D26-YEAR(TODAY()),"")</f>
        <v>5</v>
      </c>
      <c r="G26" s="63">
        <f t="shared" ref="G26:G30" si="7">IF(E26&lt;&gt;"",$G$24,"")</f>
        <v>7.0000000000000007E-2</v>
      </c>
      <c r="H26" s="64">
        <f t="shared" ref="H26:H30" ca="1" si="8">IF(E26&lt;&gt;"", FV(G26,F26,,E26,0), "")</f>
        <v>-2103827.5960500003</v>
      </c>
      <c r="I26" s="63">
        <f t="shared" ref="I26:I30" si="9">IF(E26&lt;&gt;"",$I$24,"")</f>
        <v>0.09</v>
      </c>
      <c r="J26" s="65" t="s">
        <v>127</v>
      </c>
      <c r="K26" s="36"/>
      <c r="L26" s="64">
        <f t="shared" ref="L26:L30" ca="1" si="10">IF(E26&lt;&gt;"", -FV(I26,F26,,K26,1),"")</f>
        <v>0</v>
      </c>
      <c r="M26" s="64">
        <f t="shared" ref="M26:M30" ca="1" si="11">IF(E26&lt;&gt;"",H26+L26,"")</f>
        <v>-2103827.5960500003</v>
      </c>
      <c r="N26" s="64">
        <f t="shared" ref="N26:N30" ca="1" si="12">IF(E26&lt;&gt;"",IF(M26&lt;0,PMT(I26/12,F26*12,,M26,1),0),"")</f>
        <v>27685.651219292613</v>
      </c>
      <c r="O26" s="75"/>
      <c r="P26" s="1"/>
    </row>
    <row r="27" spans="1:16" x14ac:dyDescent="0.25">
      <c r="A27" s="1"/>
      <c r="B27" s="35">
        <v>3</v>
      </c>
      <c r="C27" s="35" t="s">
        <v>120</v>
      </c>
      <c r="D27" s="49">
        <v>2031</v>
      </c>
      <c r="E27" s="36">
        <v>1000000</v>
      </c>
      <c r="F27" s="78">
        <f t="shared" ca="1" si="6"/>
        <v>6</v>
      </c>
      <c r="G27" s="63">
        <f t="shared" si="7"/>
        <v>7.0000000000000007E-2</v>
      </c>
      <c r="H27" s="64">
        <f t="shared" ca="1" si="8"/>
        <v>-1500730.351849</v>
      </c>
      <c r="I27" s="63">
        <f t="shared" si="9"/>
        <v>0.09</v>
      </c>
      <c r="J27" s="65" t="s">
        <v>128</v>
      </c>
      <c r="K27" s="36"/>
      <c r="L27" s="64">
        <f t="shared" ca="1" si="10"/>
        <v>0</v>
      </c>
      <c r="M27" s="64">
        <f t="shared" ca="1" si="11"/>
        <v>-1500730.351849</v>
      </c>
      <c r="N27" s="64">
        <f t="shared" ca="1" si="12"/>
        <v>15678.405059990388</v>
      </c>
      <c r="O27" s="75"/>
      <c r="P27" s="1"/>
    </row>
    <row r="28" spans="1:16" x14ac:dyDescent="0.25">
      <c r="A28" s="1"/>
      <c r="B28" s="35">
        <v>4</v>
      </c>
      <c r="C28" s="49" t="s">
        <v>124</v>
      </c>
      <c r="D28" s="35">
        <v>2034</v>
      </c>
      <c r="E28" s="50">
        <v>1000000</v>
      </c>
      <c r="F28" s="78">
        <f t="shared" ca="1" si="6"/>
        <v>9</v>
      </c>
      <c r="G28" s="63">
        <f t="shared" si="7"/>
        <v>7.0000000000000007E-2</v>
      </c>
      <c r="H28" s="64">
        <f t="shared" ca="1" si="8"/>
        <v>-1838459.2124201548</v>
      </c>
      <c r="I28" s="63">
        <f t="shared" si="9"/>
        <v>0.09</v>
      </c>
      <c r="J28" s="65" t="s">
        <v>129</v>
      </c>
      <c r="K28" s="36"/>
      <c r="L28" s="64">
        <f t="shared" ca="1" si="10"/>
        <v>0</v>
      </c>
      <c r="M28" s="64">
        <f t="shared" ca="1" si="11"/>
        <v>-1838459.2124201548</v>
      </c>
      <c r="N28" s="64">
        <f t="shared" ca="1" si="12"/>
        <v>11026.939040370875</v>
      </c>
      <c r="O28" s="75"/>
      <c r="P28" s="1"/>
    </row>
    <row r="29" spans="1:16" x14ac:dyDescent="0.25">
      <c r="A29" s="1"/>
      <c r="B29" s="35">
        <v>5</v>
      </c>
      <c r="C29" s="35" t="s">
        <v>123</v>
      </c>
      <c r="D29" s="49">
        <v>2037</v>
      </c>
      <c r="E29" s="36">
        <v>1500000</v>
      </c>
      <c r="F29" s="78">
        <f t="shared" ca="1" si="6"/>
        <v>12</v>
      </c>
      <c r="G29" s="63">
        <f t="shared" si="7"/>
        <v>7.0000000000000007E-2</v>
      </c>
      <c r="H29" s="64">
        <f t="shared" ca="1" si="8"/>
        <v>-3378287.3834412354</v>
      </c>
      <c r="I29" s="63">
        <f t="shared" si="9"/>
        <v>0.09</v>
      </c>
      <c r="J29" s="65" t="s">
        <v>130</v>
      </c>
      <c r="K29" s="36"/>
      <c r="L29" s="64">
        <f t="shared" ca="1" si="10"/>
        <v>0</v>
      </c>
      <c r="M29" s="64">
        <f t="shared" ca="1" si="11"/>
        <v>-3378287.3834412354</v>
      </c>
      <c r="N29" s="64">
        <f t="shared" ca="1" si="12"/>
        <v>13011.208012442592</v>
      </c>
      <c r="O29" s="75"/>
      <c r="P29" s="1"/>
    </row>
    <row r="30" spans="1:16" x14ac:dyDescent="0.25">
      <c r="A30" s="1"/>
      <c r="B30" s="35">
        <v>6</v>
      </c>
      <c r="C30" s="49" t="s">
        <v>119</v>
      </c>
      <c r="D30" s="49">
        <v>2037</v>
      </c>
      <c r="E30" s="50">
        <v>21000000</v>
      </c>
      <c r="F30" s="78">
        <f t="shared" ca="1" si="6"/>
        <v>12</v>
      </c>
      <c r="G30" s="63">
        <f t="shared" si="7"/>
        <v>7.0000000000000007E-2</v>
      </c>
      <c r="H30" s="64">
        <f t="shared" ca="1" si="8"/>
        <v>-47296023.368177295</v>
      </c>
      <c r="I30" s="63">
        <f t="shared" si="9"/>
        <v>0.09</v>
      </c>
      <c r="J30" s="65" t="s">
        <v>131</v>
      </c>
      <c r="K30" s="36"/>
      <c r="L30" s="64">
        <f t="shared" ca="1" si="10"/>
        <v>0</v>
      </c>
      <c r="M30" s="64">
        <f t="shared" ca="1" si="11"/>
        <v>-47296023.368177295</v>
      </c>
      <c r="N30" s="64">
        <f t="shared" ca="1" si="12"/>
        <v>182156.91217419624</v>
      </c>
      <c r="O30" s="75"/>
      <c r="P30" s="1"/>
    </row>
    <row r="31" spans="1:16" x14ac:dyDescent="0.25">
      <c r="A31" s="1"/>
      <c r="B31" s="35">
        <v>7</v>
      </c>
      <c r="C31" s="35"/>
      <c r="D31" s="35"/>
      <c r="E31" s="36"/>
      <c r="F31" s="78" t="str">
        <f t="shared" ca="1" si="0"/>
        <v/>
      </c>
      <c r="G31" s="63" t="str">
        <f t="shared" ref="G31:G51" si="13">IF(E31&lt;&gt;"",$G$24,"")</f>
        <v/>
      </c>
      <c r="H31" s="64" t="str">
        <f t="shared" ref="H31:H51" si="14">IF(E31&lt;&gt;"", FV(G31,F31,,E31,0), "")</f>
        <v/>
      </c>
      <c r="I31" s="63" t="str">
        <f t="shared" ref="I31:I51" si="15">IF(E31&lt;&gt;"",$I$24,"")</f>
        <v/>
      </c>
      <c r="J31" s="65"/>
      <c r="K31" s="36"/>
      <c r="L31" s="64" t="str">
        <f t="shared" ref="L31:L51" si="16">IF(E31&lt;&gt;"", -FV(I31,F31,,K31,1),"")</f>
        <v/>
      </c>
      <c r="M31" s="64" t="str">
        <f t="shared" ref="M31:M51" si="17">IF(E31&lt;&gt;"",H31+L31,"")</f>
        <v/>
      </c>
      <c r="N31" s="64" t="str">
        <f t="shared" ref="N31:N51" si="18">IF(E31&lt;&gt;"",IF(M31&lt;0,PMT(I31/12,F31*12,,M31,1),0),"")</f>
        <v/>
      </c>
      <c r="O31" s="75"/>
      <c r="P31" s="1"/>
    </row>
    <row r="32" spans="1:16" x14ac:dyDescent="0.25">
      <c r="A32" s="1"/>
      <c r="B32" s="35">
        <v>8</v>
      </c>
      <c r="C32" s="35"/>
      <c r="D32" s="35"/>
      <c r="E32" s="36"/>
      <c r="F32" s="78" t="str">
        <f t="shared" ca="1" si="0"/>
        <v/>
      </c>
      <c r="G32" s="63" t="str">
        <f t="shared" si="13"/>
        <v/>
      </c>
      <c r="H32" s="64" t="str">
        <f t="shared" si="14"/>
        <v/>
      </c>
      <c r="I32" s="63" t="str">
        <f t="shared" si="15"/>
        <v/>
      </c>
      <c r="J32" s="65"/>
      <c r="K32" s="36"/>
      <c r="L32" s="64" t="str">
        <f t="shared" si="16"/>
        <v/>
      </c>
      <c r="M32" s="64" t="str">
        <f t="shared" si="17"/>
        <v/>
      </c>
      <c r="N32" s="64" t="str">
        <f t="shared" si="18"/>
        <v/>
      </c>
      <c r="O32" s="75"/>
      <c r="P32" s="1"/>
    </row>
    <row r="33" spans="1:16" x14ac:dyDescent="0.25">
      <c r="A33" s="1"/>
      <c r="B33" s="35">
        <v>9</v>
      </c>
      <c r="C33" s="35"/>
      <c r="D33" s="35"/>
      <c r="E33" s="36"/>
      <c r="F33" s="78" t="str">
        <f t="shared" ca="1" si="0"/>
        <v/>
      </c>
      <c r="G33" s="63" t="str">
        <f t="shared" si="13"/>
        <v/>
      </c>
      <c r="H33" s="64" t="str">
        <f t="shared" si="14"/>
        <v/>
      </c>
      <c r="I33" s="63" t="str">
        <f t="shared" si="15"/>
        <v/>
      </c>
      <c r="J33" s="65"/>
      <c r="K33" s="36"/>
      <c r="L33" s="64" t="str">
        <f t="shared" si="16"/>
        <v/>
      </c>
      <c r="M33" s="64" t="str">
        <f t="shared" si="17"/>
        <v/>
      </c>
      <c r="N33" s="64" t="str">
        <f t="shared" si="18"/>
        <v/>
      </c>
      <c r="O33" s="75"/>
      <c r="P33" s="1"/>
    </row>
    <row r="34" spans="1:16" x14ac:dyDescent="0.25">
      <c r="A34" s="1"/>
      <c r="B34" s="35">
        <v>10</v>
      </c>
      <c r="C34" s="35"/>
      <c r="D34" s="35"/>
      <c r="E34" s="36"/>
      <c r="F34" s="78" t="str">
        <f t="shared" ca="1" si="0"/>
        <v/>
      </c>
      <c r="G34" s="63" t="str">
        <f t="shared" si="13"/>
        <v/>
      </c>
      <c r="H34" s="64" t="str">
        <f t="shared" si="14"/>
        <v/>
      </c>
      <c r="I34" s="63" t="str">
        <f t="shared" si="15"/>
        <v/>
      </c>
      <c r="J34" s="65"/>
      <c r="K34" s="36"/>
      <c r="L34" s="64" t="str">
        <f t="shared" si="16"/>
        <v/>
      </c>
      <c r="M34" s="64" t="str">
        <f t="shared" si="17"/>
        <v/>
      </c>
      <c r="N34" s="64" t="str">
        <f t="shared" si="18"/>
        <v/>
      </c>
      <c r="O34" s="75"/>
      <c r="P34" s="1"/>
    </row>
    <row r="35" spans="1:16" x14ac:dyDescent="0.25">
      <c r="A35" s="1"/>
      <c r="B35" s="35">
        <v>11</v>
      </c>
      <c r="C35" s="35"/>
      <c r="D35" s="35"/>
      <c r="E35" s="36"/>
      <c r="F35" s="78" t="str">
        <f t="shared" ca="1" si="0"/>
        <v/>
      </c>
      <c r="G35" s="63" t="str">
        <f t="shared" si="13"/>
        <v/>
      </c>
      <c r="H35" s="64" t="str">
        <f t="shared" si="14"/>
        <v/>
      </c>
      <c r="I35" s="63" t="str">
        <f t="shared" si="15"/>
        <v/>
      </c>
      <c r="J35" s="65"/>
      <c r="K35" s="36"/>
      <c r="L35" s="64" t="str">
        <f t="shared" si="16"/>
        <v/>
      </c>
      <c r="M35" s="64" t="str">
        <f t="shared" si="17"/>
        <v/>
      </c>
      <c r="N35" s="64" t="str">
        <f t="shared" si="18"/>
        <v/>
      </c>
      <c r="O35" s="35"/>
      <c r="P35" s="1"/>
    </row>
    <row r="36" spans="1:16" x14ac:dyDescent="0.25">
      <c r="A36" s="1"/>
      <c r="B36" s="35">
        <v>12</v>
      </c>
      <c r="C36" s="35"/>
      <c r="D36" s="35"/>
      <c r="E36" s="36"/>
      <c r="F36" s="78" t="str">
        <f t="shared" ca="1" si="0"/>
        <v/>
      </c>
      <c r="G36" s="63" t="str">
        <f t="shared" si="13"/>
        <v/>
      </c>
      <c r="H36" s="64" t="str">
        <f t="shared" si="14"/>
        <v/>
      </c>
      <c r="I36" s="63" t="str">
        <f t="shared" si="15"/>
        <v/>
      </c>
      <c r="J36" s="65"/>
      <c r="K36" s="36"/>
      <c r="L36" s="64" t="str">
        <f t="shared" si="16"/>
        <v/>
      </c>
      <c r="M36" s="64" t="str">
        <f t="shared" si="17"/>
        <v/>
      </c>
      <c r="N36" s="64" t="str">
        <f t="shared" si="18"/>
        <v/>
      </c>
      <c r="O36" s="35"/>
      <c r="P36" s="1"/>
    </row>
    <row r="37" spans="1:16" x14ac:dyDescent="0.25">
      <c r="A37" s="1"/>
      <c r="B37" s="35">
        <v>13</v>
      </c>
      <c r="C37" s="35"/>
      <c r="D37" s="35"/>
      <c r="E37" s="36"/>
      <c r="F37" s="78" t="str">
        <f t="shared" ca="1" si="0"/>
        <v/>
      </c>
      <c r="G37" s="63" t="str">
        <f t="shared" si="13"/>
        <v/>
      </c>
      <c r="H37" s="64" t="str">
        <f t="shared" si="14"/>
        <v/>
      </c>
      <c r="I37" s="63" t="str">
        <f t="shared" si="15"/>
        <v/>
      </c>
      <c r="J37" s="65"/>
      <c r="K37" s="36"/>
      <c r="L37" s="64" t="str">
        <f t="shared" si="16"/>
        <v/>
      </c>
      <c r="M37" s="64" t="str">
        <f t="shared" si="17"/>
        <v/>
      </c>
      <c r="N37" s="64" t="str">
        <f t="shared" si="18"/>
        <v/>
      </c>
      <c r="O37" s="35"/>
      <c r="P37" s="1"/>
    </row>
    <row r="38" spans="1:16" x14ac:dyDescent="0.25">
      <c r="A38" s="1"/>
      <c r="B38" s="35">
        <v>14</v>
      </c>
      <c r="C38" s="35"/>
      <c r="D38" s="35"/>
      <c r="E38" s="36"/>
      <c r="F38" s="78" t="str">
        <f t="shared" ca="1" si="0"/>
        <v/>
      </c>
      <c r="G38" s="63" t="str">
        <f t="shared" si="13"/>
        <v/>
      </c>
      <c r="H38" s="64" t="str">
        <f t="shared" si="14"/>
        <v/>
      </c>
      <c r="I38" s="63" t="str">
        <f t="shared" si="15"/>
        <v/>
      </c>
      <c r="J38" s="65"/>
      <c r="K38" s="36"/>
      <c r="L38" s="64" t="str">
        <f t="shared" si="16"/>
        <v/>
      </c>
      <c r="M38" s="64" t="str">
        <f t="shared" si="17"/>
        <v/>
      </c>
      <c r="N38" s="64" t="str">
        <f t="shared" si="18"/>
        <v/>
      </c>
      <c r="O38" s="35"/>
      <c r="P38" s="1"/>
    </row>
    <row r="39" spans="1:16" x14ac:dyDescent="0.25">
      <c r="A39" s="1"/>
      <c r="B39" s="35">
        <v>15</v>
      </c>
      <c r="C39" s="35"/>
      <c r="D39" s="35"/>
      <c r="E39" s="36"/>
      <c r="F39" s="78" t="str">
        <f t="shared" ref="F39:F44" ca="1" si="19">IF(D39&lt;&gt;"",D39-YEAR(TODAY()),"")</f>
        <v/>
      </c>
      <c r="G39" s="63" t="str">
        <f t="shared" si="13"/>
        <v/>
      </c>
      <c r="H39" s="64" t="str">
        <f t="shared" si="14"/>
        <v/>
      </c>
      <c r="I39" s="63" t="str">
        <f t="shared" si="15"/>
        <v/>
      </c>
      <c r="J39" s="65"/>
      <c r="K39" s="36"/>
      <c r="L39" s="64" t="str">
        <f t="shared" si="16"/>
        <v/>
      </c>
      <c r="M39" s="64" t="str">
        <f t="shared" si="17"/>
        <v/>
      </c>
      <c r="N39" s="64" t="str">
        <f t="shared" si="18"/>
        <v/>
      </c>
      <c r="O39" s="35"/>
      <c r="P39" s="1"/>
    </row>
    <row r="40" spans="1:16" x14ac:dyDescent="0.25">
      <c r="A40" s="1"/>
      <c r="B40" s="35">
        <v>16</v>
      </c>
      <c r="C40" s="35"/>
      <c r="D40" s="35"/>
      <c r="E40" s="36"/>
      <c r="F40" s="78" t="str">
        <f t="shared" ca="1" si="19"/>
        <v/>
      </c>
      <c r="G40" s="63" t="str">
        <f t="shared" si="13"/>
        <v/>
      </c>
      <c r="H40" s="64" t="str">
        <f t="shared" si="14"/>
        <v/>
      </c>
      <c r="I40" s="63" t="str">
        <f t="shared" si="15"/>
        <v/>
      </c>
      <c r="J40" s="65"/>
      <c r="K40" s="36"/>
      <c r="L40" s="64" t="str">
        <f t="shared" si="16"/>
        <v/>
      </c>
      <c r="M40" s="64" t="str">
        <f t="shared" si="17"/>
        <v/>
      </c>
      <c r="N40" s="64" t="str">
        <f t="shared" si="18"/>
        <v/>
      </c>
      <c r="O40" s="35"/>
      <c r="P40" s="1"/>
    </row>
    <row r="41" spans="1:16" x14ac:dyDescent="0.25">
      <c r="A41" s="1"/>
      <c r="B41" s="35">
        <v>17</v>
      </c>
      <c r="C41" s="35"/>
      <c r="D41" s="35"/>
      <c r="E41" s="36"/>
      <c r="F41" s="78" t="str">
        <f t="shared" ca="1" si="19"/>
        <v/>
      </c>
      <c r="G41" s="63" t="str">
        <f t="shared" si="13"/>
        <v/>
      </c>
      <c r="H41" s="64" t="str">
        <f t="shared" si="14"/>
        <v/>
      </c>
      <c r="I41" s="63" t="str">
        <f t="shared" si="15"/>
        <v/>
      </c>
      <c r="J41" s="65"/>
      <c r="K41" s="36"/>
      <c r="L41" s="64" t="str">
        <f t="shared" si="16"/>
        <v/>
      </c>
      <c r="M41" s="64" t="str">
        <f t="shared" si="17"/>
        <v/>
      </c>
      <c r="N41" s="64" t="str">
        <f t="shared" si="18"/>
        <v/>
      </c>
      <c r="O41" s="35"/>
      <c r="P41" s="1"/>
    </row>
    <row r="42" spans="1:16" x14ac:dyDescent="0.25">
      <c r="A42" s="1"/>
      <c r="B42" s="35">
        <v>18</v>
      </c>
      <c r="C42" s="35"/>
      <c r="D42" s="35"/>
      <c r="E42" s="36"/>
      <c r="F42" s="78" t="str">
        <f t="shared" ca="1" si="19"/>
        <v/>
      </c>
      <c r="G42" s="63" t="str">
        <f t="shared" si="13"/>
        <v/>
      </c>
      <c r="H42" s="64" t="str">
        <f t="shared" si="14"/>
        <v/>
      </c>
      <c r="I42" s="63" t="str">
        <f t="shared" si="15"/>
        <v/>
      </c>
      <c r="J42" s="65"/>
      <c r="K42" s="36"/>
      <c r="L42" s="64" t="str">
        <f t="shared" si="16"/>
        <v/>
      </c>
      <c r="M42" s="64" t="str">
        <f t="shared" si="17"/>
        <v/>
      </c>
      <c r="N42" s="64" t="str">
        <f t="shared" si="18"/>
        <v/>
      </c>
      <c r="O42" s="35"/>
      <c r="P42" s="1"/>
    </row>
    <row r="43" spans="1:16" x14ac:dyDescent="0.25">
      <c r="A43" s="1"/>
      <c r="B43" s="35">
        <v>19</v>
      </c>
      <c r="C43" s="35"/>
      <c r="D43" s="35"/>
      <c r="E43" s="36"/>
      <c r="F43" s="78" t="str">
        <f t="shared" ca="1" si="19"/>
        <v/>
      </c>
      <c r="G43" s="63" t="str">
        <f t="shared" si="13"/>
        <v/>
      </c>
      <c r="H43" s="64" t="str">
        <f t="shared" si="14"/>
        <v/>
      </c>
      <c r="I43" s="63" t="str">
        <f t="shared" si="15"/>
        <v/>
      </c>
      <c r="J43" s="65"/>
      <c r="K43" s="36"/>
      <c r="L43" s="64" t="str">
        <f t="shared" si="16"/>
        <v/>
      </c>
      <c r="M43" s="64" t="str">
        <f t="shared" si="17"/>
        <v/>
      </c>
      <c r="N43" s="64" t="str">
        <f t="shared" si="18"/>
        <v/>
      </c>
      <c r="O43" s="35"/>
      <c r="P43" s="1"/>
    </row>
    <row r="44" spans="1:16" x14ac:dyDescent="0.25">
      <c r="A44" s="1"/>
      <c r="B44" s="35">
        <v>20</v>
      </c>
      <c r="C44" s="35"/>
      <c r="D44" s="35"/>
      <c r="E44" s="35"/>
      <c r="F44" s="78" t="str">
        <f t="shared" ca="1" si="19"/>
        <v/>
      </c>
      <c r="G44" s="63" t="str">
        <f t="shared" si="13"/>
        <v/>
      </c>
      <c r="H44" s="64" t="str">
        <f t="shared" si="14"/>
        <v/>
      </c>
      <c r="I44" s="63" t="str">
        <f t="shared" si="15"/>
        <v/>
      </c>
      <c r="J44" s="65"/>
      <c r="K44" s="36"/>
      <c r="L44" s="64" t="str">
        <f t="shared" si="16"/>
        <v/>
      </c>
      <c r="M44" s="64" t="str">
        <f t="shared" si="17"/>
        <v/>
      </c>
      <c r="N44" s="64" t="str">
        <f t="shared" si="18"/>
        <v/>
      </c>
      <c r="O44" s="35"/>
      <c r="P44" s="1"/>
    </row>
    <row r="45" spans="1:16" x14ac:dyDescent="0.25">
      <c r="A45" s="1"/>
      <c r="B45" s="35">
        <v>21</v>
      </c>
      <c r="C45" s="35"/>
      <c r="D45" s="35"/>
      <c r="E45" s="36"/>
      <c r="F45" s="78" t="str">
        <f t="shared" ca="1" si="0"/>
        <v/>
      </c>
      <c r="G45" s="63" t="str">
        <f t="shared" si="13"/>
        <v/>
      </c>
      <c r="H45" s="64" t="str">
        <f t="shared" si="14"/>
        <v/>
      </c>
      <c r="I45" s="63" t="str">
        <f t="shared" si="15"/>
        <v/>
      </c>
      <c r="J45" s="65"/>
      <c r="K45" s="36"/>
      <c r="L45" s="64" t="str">
        <f t="shared" si="16"/>
        <v/>
      </c>
      <c r="M45" s="64" t="str">
        <f t="shared" si="17"/>
        <v/>
      </c>
      <c r="N45" s="64" t="str">
        <f t="shared" si="18"/>
        <v/>
      </c>
      <c r="O45" s="35"/>
      <c r="P45" s="1"/>
    </row>
    <row r="46" spans="1:16" x14ac:dyDescent="0.25">
      <c r="A46" s="1"/>
      <c r="B46" s="35">
        <v>22</v>
      </c>
      <c r="C46" s="35"/>
      <c r="D46" s="35"/>
      <c r="E46" s="36"/>
      <c r="F46" s="78" t="str">
        <f t="shared" ca="1" si="0"/>
        <v/>
      </c>
      <c r="G46" s="63" t="str">
        <f t="shared" si="13"/>
        <v/>
      </c>
      <c r="H46" s="64" t="str">
        <f t="shared" si="14"/>
        <v/>
      </c>
      <c r="I46" s="63" t="str">
        <f t="shared" si="15"/>
        <v/>
      </c>
      <c r="J46" s="65"/>
      <c r="K46" s="36"/>
      <c r="L46" s="64" t="str">
        <f t="shared" si="16"/>
        <v/>
      </c>
      <c r="M46" s="64" t="str">
        <f t="shared" si="17"/>
        <v/>
      </c>
      <c r="N46" s="64" t="str">
        <f t="shared" si="18"/>
        <v/>
      </c>
      <c r="O46" s="35"/>
      <c r="P46" s="1"/>
    </row>
    <row r="47" spans="1:16" x14ac:dyDescent="0.25">
      <c r="A47" s="1"/>
      <c r="B47" s="35">
        <v>23</v>
      </c>
      <c r="C47" s="35"/>
      <c r="D47" s="35"/>
      <c r="E47" s="36"/>
      <c r="F47" s="78" t="str">
        <f t="shared" ca="1" si="0"/>
        <v/>
      </c>
      <c r="G47" s="63" t="str">
        <f t="shared" si="13"/>
        <v/>
      </c>
      <c r="H47" s="64" t="str">
        <f t="shared" si="14"/>
        <v/>
      </c>
      <c r="I47" s="63" t="str">
        <f t="shared" si="15"/>
        <v/>
      </c>
      <c r="J47" s="65"/>
      <c r="K47" s="36"/>
      <c r="L47" s="64" t="str">
        <f t="shared" si="16"/>
        <v/>
      </c>
      <c r="M47" s="64" t="str">
        <f t="shared" si="17"/>
        <v/>
      </c>
      <c r="N47" s="64" t="str">
        <f t="shared" si="18"/>
        <v/>
      </c>
      <c r="O47" s="35"/>
      <c r="P47" s="1"/>
    </row>
    <row r="48" spans="1:16" x14ac:dyDescent="0.25">
      <c r="A48" s="1"/>
      <c r="B48" s="35">
        <v>24</v>
      </c>
      <c r="C48" s="35"/>
      <c r="D48" s="35"/>
      <c r="E48" s="36"/>
      <c r="F48" s="78" t="str">
        <f t="shared" ca="1" si="0"/>
        <v/>
      </c>
      <c r="G48" s="63" t="str">
        <f t="shared" si="13"/>
        <v/>
      </c>
      <c r="H48" s="64" t="str">
        <f t="shared" si="14"/>
        <v/>
      </c>
      <c r="I48" s="63" t="str">
        <f t="shared" si="15"/>
        <v/>
      </c>
      <c r="J48" s="65"/>
      <c r="K48" s="36"/>
      <c r="L48" s="64" t="str">
        <f t="shared" si="16"/>
        <v/>
      </c>
      <c r="M48" s="64" t="str">
        <f t="shared" si="17"/>
        <v/>
      </c>
      <c r="N48" s="64" t="str">
        <f t="shared" si="18"/>
        <v/>
      </c>
      <c r="O48" s="35"/>
      <c r="P48" s="1"/>
    </row>
    <row r="49" spans="1:16" x14ac:dyDescent="0.25">
      <c r="A49" s="1"/>
      <c r="B49" s="35">
        <v>25</v>
      </c>
      <c r="C49" s="35"/>
      <c r="D49" s="35"/>
      <c r="E49" s="36"/>
      <c r="F49" s="78" t="str">
        <f t="shared" ca="1" si="0"/>
        <v/>
      </c>
      <c r="G49" s="63" t="str">
        <f t="shared" si="13"/>
        <v/>
      </c>
      <c r="H49" s="64" t="str">
        <f t="shared" si="14"/>
        <v/>
      </c>
      <c r="I49" s="63" t="str">
        <f t="shared" si="15"/>
        <v/>
      </c>
      <c r="J49" s="65"/>
      <c r="K49" s="36"/>
      <c r="L49" s="64" t="str">
        <f t="shared" si="16"/>
        <v/>
      </c>
      <c r="M49" s="64" t="str">
        <f t="shared" si="17"/>
        <v/>
      </c>
      <c r="N49" s="64" t="str">
        <f t="shared" si="18"/>
        <v/>
      </c>
      <c r="O49" s="35"/>
      <c r="P49" s="1"/>
    </row>
    <row r="50" spans="1:16" x14ac:dyDescent="0.25">
      <c r="A50" s="1"/>
      <c r="B50" s="35">
        <v>26</v>
      </c>
      <c r="C50" s="35"/>
      <c r="D50" s="35"/>
      <c r="E50" s="35"/>
      <c r="F50" s="78" t="str">
        <f t="shared" ca="1" si="0"/>
        <v/>
      </c>
      <c r="G50" s="63" t="str">
        <f t="shared" si="13"/>
        <v/>
      </c>
      <c r="H50" s="64" t="str">
        <f t="shared" si="14"/>
        <v/>
      </c>
      <c r="I50" s="63" t="str">
        <f t="shared" si="15"/>
        <v/>
      </c>
      <c r="J50" s="65"/>
      <c r="K50" s="36"/>
      <c r="L50" s="64" t="str">
        <f t="shared" si="16"/>
        <v/>
      </c>
      <c r="M50" s="64" t="str">
        <f t="shared" si="17"/>
        <v/>
      </c>
      <c r="N50" s="64" t="str">
        <f t="shared" si="18"/>
        <v/>
      </c>
      <c r="O50" s="35"/>
      <c r="P50" s="1"/>
    </row>
    <row r="51" spans="1:16" x14ac:dyDescent="0.25">
      <c r="A51" s="1"/>
      <c r="B51" s="35">
        <v>27</v>
      </c>
      <c r="C51" s="35"/>
      <c r="D51" s="35"/>
      <c r="E51" s="35"/>
      <c r="F51" s="78" t="str">
        <f t="shared" ca="1" si="0"/>
        <v/>
      </c>
      <c r="G51" s="63" t="str">
        <f t="shared" si="13"/>
        <v/>
      </c>
      <c r="H51" s="64" t="str">
        <f t="shared" si="14"/>
        <v/>
      </c>
      <c r="I51" s="63" t="str">
        <f t="shared" si="15"/>
        <v/>
      </c>
      <c r="J51" s="65"/>
      <c r="K51" s="36"/>
      <c r="L51" s="64" t="str">
        <f t="shared" si="16"/>
        <v/>
      </c>
      <c r="M51" s="64" t="str">
        <f t="shared" si="17"/>
        <v/>
      </c>
      <c r="N51" s="64" t="str">
        <f t="shared" si="18"/>
        <v/>
      </c>
      <c r="O51" s="35"/>
      <c r="P51" s="1"/>
    </row>
    <row r="52" spans="1:16" x14ac:dyDescent="0.25">
      <c r="A52" s="1"/>
      <c r="B52" s="1"/>
      <c r="C52" s="1"/>
      <c r="D52" s="1"/>
      <c r="E52" s="1"/>
      <c r="F52" s="1"/>
      <c r="G52" s="16"/>
      <c r="H52" s="16"/>
      <c r="I52" s="16"/>
      <c r="J52" s="16"/>
      <c r="K52" s="16"/>
      <c r="L52" s="16"/>
      <c r="M52" s="16"/>
      <c r="N52" s="16"/>
      <c r="O52" s="16"/>
      <c r="P52" s="1"/>
    </row>
  </sheetData>
  <sheetProtection sheet="1" formatCells="0" formatColumns="0" formatRows="0" sort="0" autoFilter="0"/>
  <mergeCells count="13">
    <mergeCell ref="J23:K23"/>
    <mergeCell ref="O23:O24"/>
    <mergeCell ref="J24:K24"/>
    <mergeCell ref="C4:D4"/>
    <mergeCell ref="B2:F2"/>
    <mergeCell ref="B1:F1"/>
    <mergeCell ref="C5:D5"/>
    <mergeCell ref="C6:D6"/>
    <mergeCell ref="C7:D7"/>
    <mergeCell ref="C8:D8"/>
    <mergeCell ref="C9:D9"/>
    <mergeCell ref="C10:D10"/>
    <mergeCell ref="C11:D11"/>
  </mergeCells>
  <conditionalFormatting sqref="A23:I24 A52:O52 O25:O51 P1:P52 A1:O22 A25:F51">
    <cfRule type="expression" dxfId="2" priority="6">
      <formula>CELL("protect", INDIRECT(ADDRESS(ROW(),COLUMN())))=1</formula>
    </cfRule>
  </conditionalFormatting>
  <conditionalFormatting sqref="G25:O51">
    <cfRule type="expression" dxfId="1" priority="2">
      <formula>CELL("protect", INDIRECT(ADDRESS(ROW(),COLUMN())))=1</formula>
    </cfRule>
  </conditionalFormatting>
  <conditionalFormatting sqref="L23:N24 J23:J24 O23">
    <cfRule type="expression" dxfId="0" priority="1">
      <formula>CELL("protect", INDIRECT(ADDRESS(ROW(),COLUMN())))=1</formula>
    </cfRule>
  </conditionalFormatting>
  <pageMargins left="0.7" right="0.7" top="0.75" bottom="0.75" header="0.3" footer="0.3"/>
  <pageSetup paperSize="9" scale="77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99"/>
  <sheetViews>
    <sheetView tabSelected="1" zoomScaleNormal="100" workbookViewId="0">
      <selection activeCell="C11" sqref="C11"/>
    </sheetView>
  </sheetViews>
  <sheetFormatPr defaultRowHeight="15" x14ac:dyDescent="0.25"/>
  <cols>
    <col min="1" max="1" width="2.85546875" customWidth="1"/>
    <col min="2" max="2" width="53.85546875" bestFit="1" customWidth="1"/>
    <col min="3" max="3" width="15.140625" customWidth="1"/>
    <col min="4" max="4" width="16.42578125" bestFit="1" customWidth="1"/>
    <col min="5" max="5" width="2.85546875" customWidth="1"/>
  </cols>
  <sheetData>
    <row r="1" spans="1:5" ht="85.5" customHeight="1" x14ac:dyDescent="0.25">
      <c r="A1" s="23" t="str">
        <f>Goals!A1</f>
        <v>Ver 2.7 (6-Nov-2025)</v>
      </c>
      <c r="E1" s="1"/>
    </row>
    <row r="2" spans="1:5" x14ac:dyDescent="0.25">
      <c r="A2" s="1"/>
      <c r="B2" s="55" t="s">
        <v>29</v>
      </c>
      <c r="C2" s="55"/>
      <c r="D2" s="55"/>
      <c r="E2" s="1"/>
    </row>
    <row r="3" spans="1:5" s="44" customFormat="1" x14ac:dyDescent="0.25">
      <c r="A3" s="42"/>
      <c r="B3" s="14" t="s">
        <v>102</v>
      </c>
      <c r="C3" s="45" t="s">
        <v>15</v>
      </c>
      <c r="D3" s="14" t="s">
        <v>14</v>
      </c>
      <c r="E3" s="42"/>
    </row>
    <row r="4" spans="1:5" x14ac:dyDescent="0.25">
      <c r="A4" s="1"/>
      <c r="B4" s="3" t="s">
        <v>76</v>
      </c>
      <c r="C4" s="18">
        <v>1963</v>
      </c>
      <c r="D4" s="17">
        <f>C4*12</f>
        <v>23556</v>
      </c>
      <c r="E4" s="1"/>
    </row>
    <row r="5" spans="1:5" x14ac:dyDescent="0.25">
      <c r="A5" s="4"/>
      <c r="B5" s="3" t="s">
        <v>0</v>
      </c>
      <c r="C5" s="18"/>
      <c r="D5" s="17">
        <f t="shared" ref="D5:D40" si="0">C5*12</f>
        <v>0</v>
      </c>
      <c r="E5" s="4"/>
    </row>
    <row r="6" spans="1:5" x14ac:dyDescent="0.25">
      <c r="A6" s="4"/>
      <c r="B6" s="3" t="s">
        <v>1</v>
      </c>
      <c r="C6" s="18"/>
      <c r="D6" s="17">
        <f t="shared" si="0"/>
        <v>0</v>
      </c>
      <c r="E6" s="4"/>
    </row>
    <row r="7" spans="1:5" x14ac:dyDescent="0.25">
      <c r="A7" s="4"/>
      <c r="B7" s="3" t="s">
        <v>77</v>
      </c>
      <c r="C7" s="18"/>
      <c r="D7" s="17">
        <f t="shared" si="0"/>
        <v>0</v>
      </c>
      <c r="E7" s="4"/>
    </row>
    <row r="8" spans="1:5" x14ac:dyDescent="0.25">
      <c r="A8" s="1"/>
      <c r="B8" s="3" t="s">
        <v>78</v>
      </c>
      <c r="C8" s="18"/>
      <c r="D8" s="17">
        <f t="shared" si="0"/>
        <v>0</v>
      </c>
      <c r="E8" s="1"/>
    </row>
    <row r="9" spans="1:5" x14ac:dyDescent="0.25">
      <c r="A9" s="1"/>
      <c r="B9" s="3" t="s">
        <v>2</v>
      </c>
      <c r="C9" s="18"/>
      <c r="D9" s="17">
        <f t="shared" si="0"/>
        <v>0</v>
      </c>
      <c r="E9" s="1"/>
    </row>
    <row r="10" spans="1:5" x14ac:dyDescent="0.25">
      <c r="A10" s="4"/>
      <c r="B10" s="3" t="s">
        <v>3</v>
      </c>
      <c r="C10" s="18"/>
      <c r="D10" s="17">
        <f t="shared" si="0"/>
        <v>0</v>
      </c>
      <c r="E10" s="4"/>
    </row>
    <row r="11" spans="1:5" x14ac:dyDescent="0.25">
      <c r="A11" s="4"/>
      <c r="B11" s="3" t="s">
        <v>74</v>
      </c>
      <c r="C11" s="18"/>
      <c r="D11" s="17">
        <f t="shared" si="0"/>
        <v>0</v>
      </c>
      <c r="E11" s="4"/>
    </row>
    <row r="12" spans="1:5" x14ac:dyDescent="0.25">
      <c r="A12" s="1"/>
      <c r="B12" s="3" t="s">
        <v>75</v>
      </c>
      <c r="C12" s="18"/>
      <c r="D12" s="17">
        <f t="shared" si="0"/>
        <v>0</v>
      </c>
      <c r="E12" s="1"/>
    </row>
    <row r="13" spans="1:5" x14ac:dyDescent="0.25">
      <c r="A13" s="1"/>
      <c r="B13" s="3" t="s">
        <v>4</v>
      </c>
      <c r="C13" s="18"/>
      <c r="D13" s="17">
        <f t="shared" si="0"/>
        <v>0</v>
      </c>
      <c r="E13" s="1"/>
    </row>
    <row r="14" spans="1:5" x14ac:dyDescent="0.25">
      <c r="A14" s="1"/>
      <c r="B14" s="3" t="s">
        <v>5</v>
      </c>
      <c r="C14" s="18"/>
      <c r="D14" s="17">
        <f t="shared" si="0"/>
        <v>0</v>
      </c>
      <c r="E14" s="1"/>
    </row>
    <row r="15" spans="1:5" x14ac:dyDescent="0.25">
      <c r="A15" s="1"/>
      <c r="B15" s="3" t="s">
        <v>6</v>
      </c>
      <c r="C15" s="18"/>
      <c r="D15" s="17">
        <f t="shared" si="0"/>
        <v>0</v>
      </c>
      <c r="E15" s="1"/>
    </row>
    <row r="16" spans="1:5" x14ac:dyDescent="0.25">
      <c r="A16" s="1"/>
      <c r="B16" s="41" t="s">
        <v>7</v>
      </c>
      <c r="C16" s="18"/>
      <c r="D16" s="17">
        <f t="shared" si="0"/>
        <v>0</v>
      </c>
      <c r="E16" s="1"/>
    </row>
    <row r="17" spans="1:5" x14ac:dyDescent="0.25">
      <c r="A17" s="1"/>
      <c r="B17" s="3" t="s">
        <v>107</v>
      </c>
      <c r="C17" s="18"/>
      <c r="D17" s="17">
        <f t="shared" si="0"/>
        <v>0</v>
      </c>
      <c r="E17" s="1"/>
    </row>
    <row r="18" spans="1:5" x14ac:dyDescent="0.25">
      <c r="A18" s="1"/>
      <c r="B18" s="3" t="s">
        <v>38</v>
      </c>
      <c r="C18" s="18"/>
      <c r="D18" s="17">
        <f t="shared" si="0"/>
        <v>0</v>
      </c>
      <c r="E18" s="1"/>
    </row>
    <row r="19" spans="1:5" x14ac:dyDescent="0.25">
      <c r="A19" s="1"/>
      <c r="B19" s="14" t="s">
        <v>106</v>
      </c>
      <c r="C19" s="13" t="s">
        <v>15</v>
      </c>
      <c r="D19" s="8" t="s">
        <v>14</v>
      </c>
      <c r="E19" s="1"/>
    </row>
    <row r="20" spans="1:5" x14ac:dyDescent="0.25">
      <c r="A20" s="1"/>
      <c r="B20" s="3" t="s">
        <v>8</v>
      </c>
      <c r="C20" s="18"/>
      <c r="D20" s="17">
        <f t="shared" si="0"/>
        <v>0</v>
      </c>
      <c r="E20" s="1"/>
    </row>
    <row r="21" spans="1:5" x14ac:dyDescent="0.25">
      <c r="A21" s="1"/>
      <c r="B21" s="3" t="s">
        <v>108</v>
      </c>
      <c r="C21" s="18"/>
      <c r="D21" s="17">
        <f t="shared" si="0"/>
        <v>0</v>
      </c>
      <c r="E21" s="1"/>
    </row>
    <row r="22" spans="1:5" x14ac:dyDescent="0.25">
      <c r="A22" s="1"/>
      <c r="B22" s="3" t="s">
        <v>9</v>
      </c>
      <c r="C22" s="18"/>
      <c r="D22" s="17">
        <f t="shared" si="0"/>
        <v>0</v>
      </c>
      <c r="E22" s="1"/>
    </row>
    <row r="23" spans="1:5" x14ac:dyDescent="0.25">
      <c r="A23" s="4"/>
      <c r="B23" s="3" t="s">
        <v>116</v>
      </c>
      <c r="C23" s="18"/>
      <c r="D23" s="17">
        <f t="shared" si="0"/>
        <v>0</v>
      </c>
      <c r="E23" s="4"/>
    </row>
    <row r="24" spans="1:5" x14ac:dyDescent="0.25">
      <c r="A24" s="4"/>
      <c r="B24" s="3" t="s">
        <v>117</v>
      </c>
      <c r="C24" s="18"/>
      <c r="D24" s="17">
        <f t="shared" si="0"/>
        <v>0</v>
      </c>
      <c r="E24" s="4"/>
    </row>
    <row r="25" spans="1:5" x14ac:dyDescent="0.25">
      <c r="A25" s="4"/>
      <c r="B25" s="3" t="s">
        <v>118</v>
      </c>
      <c r="C25" s="18"/>
      <c r="D25" s="17">
        <f t="shared" si="0"/>
        <v>0</v>
      </c>
      <c r="E25" s="4"/>
    </row>
    <row r="26" spans="1:5" x14ac:dyDescent="0.25">
      <c r="A26" s="1"/>
      <c r="B26" s="3" t="s">
        <v>11</v>
      </c>
      <c r="C26" s="18"/>
      <c r="D26" s="17">
        <f t="shared" si="0"/>
        <v>0</v>
      </c>
      <c r="E26" s="1"/>
    </row>
    <row r="27" spans="1:5" x14ac:dyDescent="0.25">
      <c r="A27" s="1"/>
      <c r="B27" s="3" t="s">
        <v>91</v>
      </c>
      <c r="C27" s="18"/>
      <c r="D27" s="17">
        <f t="shared" si="0"/>
        <v>0</v>
      </c>
      <c r="E27" s="1"/>
    </row>
    <row r="28" spans="1:5" x14ac:dyDescent="0.25">
      <c r="A28" s="1"/>
      <c r="B28" s="3" t="s">
        <v>10</v>
      </c>
      <c r="C28" s="18"/>
      <c r="D28" s="17">
        <f t="shared" si="0"/>
        <v>0</v>
      </c>
      <c r="E28" s="1"/>
    </row>
    <row r="29" spans="1:5" x14ac:dyDescent="0.25">
      <c r="A29" s="1"/>
      <c r="B29" s="3" t="s">
        <v>90</v>
      </c>
      <c r="C29" s="18"/>
      <c r="D29" s="17">
        <f t="shared" si="0"/>
        <v>0</v>
      </c>
      <c r="E29" s="1"/>
    </row>
    <row r="30" spans="1:5" x14ac:dyDescent="0.25">
      <c r="A30" s="1"/>
      <c r="B30" s="3" t="s">
        <v>12</v>
      </c>
      <c r="C30" s="18"/>
      <c r="D30" s="17">
        <f t="shared" si="0"/>
        <v>0</v>
      </c>
      <c r="E30" s="1"/>
    </row>
    <row r="31" spans="1:5" s="44" customFormat="1" x14ac:dyDescent="0.25">
      <c r="A31" s="42"/>
      <c r="B31" s="14" t="s">
        <v>103</v>
      </c>
      <c r="C31" s="43" t="s">
        <v>15</v>
      </c>
      <c r="D31" s="43" t="s">
        <v>14</v>
      </c>
      <c r="E31" s="42"/>
    </row>
    <row r="32" spans="1:5" x14ac:dyDescent="0.25">
      <c r="A32" s="1"/>
      <c r="B32" s="3" t="s">
        <v>72</v>
      </c>
      <c r="C32" s="18"/>
      <c r="D32" s="17">
        <f t="shared" si="0"/>
        <v>0</v>
      </c>
      <c r="E32" s="1"/>
    </row>
    <row r="33" spans="1:5" x14ac:dyDescent="0.25">
      <c r="A33" s="1"/>
      <c r="B33" s="3" t="s">
        <v>73</v>
      </c>
      <c r="C33" s="18"/>
      <c r="D33" s="17">
        <f t="shared" si="0"/>
        <v>0</v>
      </c>
      <c r="E33" s="1"/>
    </row>
    <row r="34" spans="1:5" x14ac:dyDescent="0.25">
      <c r="A34" s="1"/>
      <c r="B34" s="3" t="s">
        <v>79</v>
      </c>
      <c r="C34" s="18"/>
      <c r="D34" s="17">
        <f t="shared" si="0"/>
        <v>0</v>
      </c>
      <c r="E34" s="1"/>
    </row>
    <row r="35" spans="1:5" x14ac:dyDescent="0.25">
      <c r="A35" s="1"/>
      <c r="B35" s="3" t="s">
        <v>109</v>
      </c>
      <c r="C35" s="18"/>
      <c r="D35" s="17">
        <f t="shared" si="0"/>
        <v>0</v>
      </c>
      <c r="E35" s="1"/>
    </row>
    <row r="36" spans="1:5" x14ac:dyDescent="0.25">
      <c r="A36" s="1"/>
      <c r="B36" s="3" t="s">
        <v>111</v>
      </c>
      <c r="C36" s="18"/>
      <c r="D36" s="17">
        <f t="shared" si="0"/>
        <v>0</v>
      </c>
      <c r="E36" s="1"/>
    </row>
    <row r="37" spans="1:5" x14ac:dyDescent="0.25">
      <c r="A37" s="1"/>
      <c r="B37" s="3" t="s">
        <v>112</v>
      </c>
      <c r="C37" s="18"/>
      <c r="D37" s="17">
        <f t="shared" si="0"/>
        <v>0</v>
      </c>
      <c r="E37" s="1"/>
    </row>
    <row r="38" spans="1:5" x14ac:dyDescent="0.25">
      <c r="A38" s="1"/>
      <c r="B38" s="3" t="s">
        <v>104</v>
      </c>
      <c r="C38" s="18"/>
      <c r="D38" s="17">
        <f t="shared" si="0"/>
        <v>0</v>
      </c>
      <c r="E38" s="1"/>
    </row>
    <row r="39" spans="1:5" x14ac:dyDescent="0.25">
      <c r="A39" s="1"/>
      <c r="B39" s="3" t="s">
        <v>105</v>
      </c>
      <c r="C39" s="18"/>
      <c r="D39" s="17">
        <f t="shared" si="0"/>
        <v>0</v>
      </c>
      <c r="E39" s="1"/>
    </row>
    <row r="40" spans="1:5" x14ac:dyDescent="0.25">
      <c r="A40" s="1"/>
      <c r="B40" s="3" t="s">
        <v>31</v>
      </c>
      <c r="C40" s="18"/>
      <c r="D40" s="17">
        <f t="shared" si="0"/>
        <v>0</v>
      </c>
      <c r="E40" s="1"/>
    </row>
    <row r="41" spans="1:5" x14ac:dyDescent="0.25">
      <c r="A41" s="1"/>
      <c r="B41" s="55" t="s">
        <v>30</v>
      </c>
      <c r="C41" s="55"/>
      <c r="D41" s="55"/>
      <c r="E41" s="1"/>
    </row>
    <row r="42" spans="1:5" s="44" customFormat="1" x14ac:dyDescent="0.25">
      <c r="A42" s="42"/>
      <c r="B42" s="14" t="s">
        <v>110</v>
      </c>
      <c r="C42" s="45" t="s">
        <v>15</v>
      </c>
      <c r="D42" s="14" t="s">
        <v>14</v>
      </c>
      <c r="E42" s="42"/>
    </row>
    <row r="43" spans="1:5" x14ac:dyDescent="0.25">
      <c r="A43" s="1"/>
      <c r="B43" s="3" t="s">
        <v>16</v>
      </c>
      <c r="C43" s="17">
        <f>D43/12</f>
        <v>0</v>
      </c>
      <c r="D43" s="18"/>
      <c r="E43" s="1"/>
    </row>
    <row r="44" spans="1:5" x14ac:dyDescent="0.25">
      <c r="A44" s="1"/>
      <c r="B44" s="3" t="s">
        <v>68</v>
      </c>
      <c r="C44" s="17">
        <f>D44/12</f>
        <v>0</v>
      </c>
      <c r="D44" s="18"/>
      <c r="E44" s="1"/>
    </row>
    <row r="45" spans="1:5" x14ac:dyDescent="0.25">
      <c r="A45" s="1"/>
      <c r="B45" s="3" t="s">
        <v>17</v>
      </c>
      <c r="C45" s="17">
        <f>D45/12</f>
        <v>0</v>
      </c>
      <c r="D45" s="18"/>
      <c r="E45" s="1"/>
    </row>
    <row r="46" spans="1:5" x14ac:dyDescent="0.25">
      <c r="A46" s="1"/>
      <c r="B46" s="3" t="s">
        <v>18</v>
      </c>
      <c r="C46" s="17">
        <f>D46/12</f>
        <v>0</v>
      </c>
      <c r="D46" s="18"/>
      <c r="E46" s="1"/>
    </row>
    <row r="47" spans="1:5" s="44" customFormat="1" x14ac:dyDescent="0.25">
      <c r="A47" s="42"/>
      <c r="B47" s="14" t="s">
        <v>113</v>
      </c>
      <c r="C47" s="45" t="s">
        <v>15</v>
      </c>
      <c r="D47" s="14" t="s">
        <v>14</v>
      </c>
      <c r="E47" s="42"/>
    </row>
    <row r="48" spans="1:5" x14ac:dyDescent="0.25">
      <c r="A48" s="1"/>
      <c r="B48" s="3" t="s">
        <v>115</v>
      </c>
      <c r="C48" s="17">
        <f>D48/12</f>
        <v>0</v>
      </c>
      <c r="D48" s="18"/>
      <c r="E48" s="1"/>
    </row>
    <row r="49" spans="1:5" x14ac:dyDescent="0.25">
      <c r="A49" s="1"/>
      <c r="B49" s="3" t="s">
        <v>19</v>
      </c>
      <c r="C49" s="17">
        <f>D49/12</f>
        <v>0</v>
      </c>
      <c r="D49" s="18"/>
      <c r="E49" s="1"/>
    </row>
    <row r="50" spans="1:5" x14ac:dyDescent="0.25">
      <c r="A50" s="1"/>
      <c r="B50" s="3" t="s">
        <v>114</v>
      </c>
      <c r="C50" s="17">
        <f>D50/12</f>
        <v>0</v>
      </c>
      <c r="D50" s="18"/>
      <c r="E50" s="1"/>
    </row>
    <row r="51" spans="1:5" x14ac:dyDescent="0.25">
      <c r="A51" s="1"/>
      <c r="B51" s="3" t="s">
        <v>100</v>
      </c>
      <c r="C51" s="17">
        <f t="shared" ref="C51:C52" si="1">D51/12</f>
        <v>0</v>
      </c>
      <c r="D51" s="18"/>
      <c r="E51" s="1"/>
    </row>
    <row r="52" spans="1:5" x14ac:dyDescent="0.25">
      <c r="A52" s="1"/>
      <c r="B52" s="3" t="s">
        <v>101</v>
      </c>
      <c r="C52" s="17">
        <f t="shared" si="1"/>
        <v>0</v>
      </c>
      <c r="D52" s="18"/>
      <c r="E52" s="1"/>
    </row>
    <row r="53" spans="1:5" x14ac:dyDescent="0.25">
      <c r="A53" s="1"/>
      <c r="B53" s="46" t="s">
        <v>32</v>
      </c>
      <c r="C53" s="47">
        <f>D53/12</f>
        <v>0</v>
      </c>
      <c r="D53" s="48"/>
      <c r="E53" s="1"/>
    </row>
    <row r="54" spans="1:5" s="44" customFormat="1" x14ac:dyDescent="0.25">
      <c r="A54" s="42"/>
      <c r="B54" s="14" t="s">
        <v>13</v>
      </c>
      <c r="C54" s="45" t="s">
        <v>15</v>
      </c>
      <c r="D54" s="14" t="s">
        <v>14</v>
      </c>
      <c r="E54" s="42"/>
    </row>
    <row r="55" spans="1:5" x14ac:dyDescent="0.25">
      <c r="A55" s="1"/>
      <c r="B55" s="3" t="s">
        <v>64</v>
      </c>
      <c r="C55" s="17">
        <f>D55/12</f>
        <v>0</v>
      </c>
      <c r="D55" s="18"/>
      <c r="E55" s="1"/>
    </row>
    <row r="56" spans="1:5" x14ac:dyDescent="0.25">
      <c r="A56" s="1"/>
      <c r="B56" s="3" t="s">
        <v>65</v>
      </c>
      <c r="C56" s="17">
        <f>D56/12</f>
        <v>0</v>
      </c>
      <c r="D56" s="18"/>
      <c r="E56" s="1"/>
    </row>
    <row r="57" spans="1:5" x14ac:dyDescent="0.25">
      <c r="A57" s="1"/>
      <c r="B57" s="3" t="s">
        <v>99</v>
      </c>
      <c r="C57" s="17">
        <f>D57/12</f>
        <v>0</v>
      </c>
      <c r="D57" s="18"/>
      <c r="E57" s="1"/>
    </row>
    <row r="58" spans="1:5" x14ac:dyDescent="0.25">
      <c r="A58" s="1"/>
      <c r="B58" s="3" t="s">
        <v>34</v>
      </c>
      <c r="C58" s="17">
        <f t="shared" ref="C58:C65" si="2">D58/12</f>
        <v>0</v>
      </c>
      <c r="D58" s="18"/>
      <c r="E58" s="1"/>
    </row>
    <row r="59" spans="1:5" x14ac:dyDescent="0.25">
      <c r="A59" s="1"/>
      <c r="B59" s="3" t="s">
        <v>35</v>
      </c>
      <c r="C59" s="17">
        <f t="shared" si="2"/>
        <v>0</v>
      </c>
      <c r="D59" s="18"/>
      <c r="E59" s="1"/>
    </row>
    <row r="60" spans="1:5" x14ac:dyDescent="0.25">
      <c r="A60" s="1"/>
      <c r="B60" s="3" t="s">
        <v>36</v>
      </c>
      <c r="C60" s="17">
        <f t="shared" ref="C60" si="3">D60/12</f>
        <v>0</v>
      </c>
      <c r="D60" s="18"/>
      <c r="E60" s="1"/>
    </row>
    <row r="61" spans="1:5" x14ac:dyDescent="0.25">
      <c r="A61" s="1"/>
      <c r="B61" s="3" t="s">
        <v>37</v>
      </c>
      <c r="C61" s="17">
        <f t="shared" si="2"/>
        <v>0</v>
      </c>
      <c r="D61" s="18"/>
      <c r="E61" s="1"/>
    </row>
    <row r="62" spans="1:5" x14ac:dyDescent="0.25">
      <c r="A62" s="1"/>
      <c r="B62" s="3" t="s">
        <v>66</v>
      </c>
      <c r="C62" s="17">
        <f t="shared" ref="C62:C63" si="4">D62/12</f>
        <v>0</v>
      </c>
      <c r="D62" s="18"/>
      <c r="E62" s="1"/>
    </row>
    <row r="63" spans="1:5" x14ac:dyDescent="0.25">
      <c r="A63" s="1"/>
      <c r="B63" s="3" t="s">
        <v>67</v>
      </c>
      <c r="C63" s="17">
        <f t="shared" si="4"/>
        <v>0</v>
      </c>
      <c r="D63" s="18"/>
      <c r="E63" s="1"/>
    </row>
    <row r="64" spans="1:5" x14ac:dyDescent="0.25">
      <c r="A64" s="1"/>
      <c r="B64" s="3" t="s">
        <v>20</v>
      </c>
      <c r="C64" s="17">
        <f t="shared" si="2"/>
        <v>0</v>
      </c>
      <c r="D64" s="18"/>
      <c r="E64" s="1"/>
    </row>
    <row r="65" spans="1:5" x14ac:dyDescent="0.25">
      <c r="A65" s="1"/>
      <c r="B65" s="3" t="s">
        <v>80</v>
      </c>
      <c r="C65" s="17">
        <f t="shared" si="2"/>
        <v>0</v>
      </c>
      <c r="D65" s="18"/>
      <c r="E65" s="1"/>
    </row>
    <row r="66" spans="1:5" x14ac:dyDescent="0.25">
      <c r="A66" s="24"/>
      <c r="B66" s="25" t="s">
        <v>53</v>
      </c>
      <c r="C66" s="26">
        <f>SUM(C4:C65)</f>
        <v>1963</v>
      </c>
      <c r="D66" s="26">
        <f>SUM(D4:D65)</f>
        <v>23556</v>
      </c>
      <c r="E66" s="24"/>
    </row>
    <row r="67" spans="1:5" x14ac:dyDescent="0.25">
      <c r="A67" s="24"/>
      <c r="B67" s="58" t="s">
        <v>89</v>
      </c>
      <c r="C67" s="59"/>
      <c r="D67" s="59"/>
      <c r="E67" s="24"/>
    </row>
    <row r="68" spans="1:5" x14ac:dyDescent="0.25">
      <c r="A68" s="24"/>
      <c r="B68" s="27"/>
      <c r="C68" s="28" t="s">
        <v>15</v>
      </c>
      <c r="D68" s="27" t="s">
        <v>14</v>
      </c>
      <c r="E68" s="24"/>
    </row>
    <row r="69" spans="1:5" x14ac:dyDescent="0.25">
      <c r="A69" s="24"/>
      <c r="B69" s="2" t="s">
        <v>84</v>
      </c>
      <c r="C69" s="18"/>
      <c r="D69" s="29">
        <f>C69*12</f>
        <v>0</v>
      </c>
      <c r="E69" s="24"/>
    </row>
    <row r="70" spans="1:5" x14ac:dyDescent="0.25">
      <c r="A70" s="24"/>
      <c r="B70" s="2" t="s">
        <v>85</v>
      </c>
      <c r="C70" s="18"/>
      <c r="D70" s="29">
        <f t="shared" ref="D70:D77" si="5">C70*12</f>
        <v>0</v>
      </c>
      <c r="E70" s="24"/>
    </row>
    <row r="71" spans="1:5" x14ac:dyDescent="0.25">
      <c r="A71" s="24"/>
      <c r="B71" s="2" t="s">
        <v>83</v>
      </c>
      <c r="C71" s="18"/>
      <c r="D71" s="29">
        <f t="shared" si="5"/>
        <v>0</v>
      </c>
      <c r="E71" s="24"/>
    </row>
    <row r="72" spans="1:5" x14ac:dyDescent="0.25">
      <c r="A72" s="24"/>
      <c r="B72" s="2" t="s">
        <v>86</v>
      </c>
      <c r="C72" s="18"/>
      <c r="D72" s="29">
        <f t="shared" si="5"/>
        <v>0</v>
      </c>
      <c r="E72" s="24"/>
    </row>
    <row r="73" spans="1:5" x14ac:dyDescent="0.25">
      <c r="A73" s="24"/>
      <c r="B73" s="2" t="s">
        <v>87</v>
      </c>
      <c r="C73" s="18"/>
      <c r="D73" s="29">
        <f t="shared" si="5"/>
        <v>0</v>
      </c>
      <c r="E73" s="24"/>
    </row>
    <row r="74" spans="1:5" x14ac:dyDescent="0.25">
      <c r="A74" s="24"/>
      <c r="B74" s="2" t="s">
        <v>88</v>
      </c>
      <c r="C74" s="18"/>
      <c r="D74" s="29">
        <f t="shared" si="5"/>
        <v>0</v>
      </c>
      <c r="E74" s="24"/>
    </row>
    <row r="75" spans="1:5" x14ac:dyDescent="0.25">
      <c r="A75" s="24"/>
      <c r="B75" s="2"/>
      <c r="C75" s="18"/>
      <c r="D75" s="29">
        <f t="shared" ref="D75" si="6">C75*12</f>
        <v>0</v>
      </c>
      <c r="E75" s="24"/>
    </row>
    <row r="76" spans="1:5" x14ac:dyDescent="0.25">
      <c r="A76" s="24"/>
      <c r="B76" s="2"/>
      <c r="C76" s="18"/>
      <c r="D76" s="29">
        <f t="shared" ref="D76" si="7">C76*12</f>
        <v>0</v>
      </c>
      <c r="E76" s="24"/>
    </row>
    <row r="77" spans="1:5" x14ac:dyDescent="0.25">
      <c r="A77" s="24"/>
      <c r="B77" s="2"/>
      <c r="C77" s="18"/>
      <c r="D77" s="29">
        <f t="shared" si="5"/>
        <v>0</v>
      </c>
      <c r="E77" s="24"/>
    </row>
    <row r="78" spans="1:5" x14ac:dyDescent="0.25">
      <c r="A78" s="24"/>
      <c r="B78" s="25" t="s">
        <v>53</v>
      </c>
      <c r="C78" s="26">
        <f>SUM(C69:C77)</f>
        <v>0</v>
      </c>
      <c r="D78" s="26">
        <f>SUM(D69:D77)</f>
        <v>0</v>
      </c>
      <c r="E78" s="24"/>
    </row>
    <row r="79" spans="1:5" x14ac:dyDescent="0.25">
      <c r="A79" s="1"/>
      <c r="B79" s="55" t="s">
        <v>92</v>
      </c>
      <c r="C79" s="60"/>
      <c r="D79" s="60"/>
      <c r="E79" s="1"/>
    </row>
    <row r="80" spans="1:5" x14ac:dyDescent="0.25">
      <c r="A80" s="1"/>
      <c r="B80" s="8"/>
      <c r="C80" s="13" t="s">
        <v>15</v>
      </c>
      <c r="D80" s="8" t="s">
        <v>14</v>
      </c>
      <c r="E80" s="1"/>
    </row>
    <row r="81" spans="1:5" x14ac:dyDescent="0.25">
      <c r="A81" s="1"/>
      <c r="B81" s="2" t="s">
        <v>93</v>
      </c>
      <c r="C81" s="17">
        <f t="shared" ref="C81:C87" si="8">D81/12</f>
        <v>0</v>
      </c>
      <c r="D81" s="18"/>
      <c r="E81" s="1"/>
    </row>
    <row r="82" spans="1:5" x14ac:dyDescent="0.25">
      <c r="A82" s="1"/>
      <c r="B82" s="2" t="s">
        <v>94</v>
      </c>
      <c r="C82" s="17">
        <f t="shared" si="8"/>
        <v>0</v>
      </c>
      <c r="D82" s="18"/>
      <c r="E82" s="1"/>
    </row>
    <row r="83" spans="1:5" x14ac:dyDescent="0.25">
      <c r="A83" s="1"/>
      <c r="B83" s="2" t="s">
        <v>95</v>
      </c>
      <c r="C83" s="17">
        <f t="shared" si="8"/>
        <v>0</v>
      </c>
      <c r="D83" s="18"/>
      <c r="E83" s="1"/>
    </row>
    <row r="84" spans="1:5" x14ac:dyDescent="0.25">
      <c r="A84" s="1"/>
      <c r="B84" t="s">
        <v>33</v>
      </c>
      <c r="C84" s="17">
        <f t="shared" si="8"/>
        <v>0</v>
      </c>
      <c r="D84" s="18"/>
      <c r="E84" s="1"/>
    </row>
    <row r="85" spans="1:5" x14ac:dyDescent="0.25">
      <c r="A85" s="1"/>
      <c r="C85" s="17">
        <f t="shared" si="8"/>
        <v>0</v>
      </c>
      <c r="D85" s="18"/>
      <c r="E85" s="1"/>
    </row>
    <row r="86" spans="1:5" x14ac:dyDescent="0.25">
      <c r="A86" s="1"/>
      <c r="C86" s="17">
        <f t="shared" si="8"/>
        <v>0</v>
      </c>
      <c r="D86" s="18"/>
      <c r="E86" s="1"/>
    </row>
    <row r="87" spans="1:5" x14ac:dyDescent="0.25">
      <c r="A87" s="1"/>
      <c r="C87" s="17">
        <f t="shared" si="8"/>
        <v>0</v>
      </c>
      <c r="D87" s="18"/>
      <c r="E87" s="1"/>
    </row>
    <row r="88" spans="1:5" x14ac:dyDescent="0.25">
      <c r="A88" s="1"/>
      <c r="B88" s="61" t="s">
        <v>96</v>
      </c>
      <c r="C88" s="62"/>
      <c r="D88" s="62"/>
      <c r="E88" s="1"/>
    </row>
    <row r="89" spans="1:5" x14ac:dyDescent="0.25">
      <c r="A89" s="1"/>
      <c r="B89" s="2" t="s">
        <v>97</v>
      </c>
      <c r="C89" s="18"/>
      <c r="D89" s="17">
        <f t="shared" ref="D89:D98" si="9">C89*12</f>
        <v>0</v>
      </c>
      <c r="E89" s="1"/>
    </row>
    <row r="90" spans="1:5" x14ac:dyDescent="0.25">
      <c r="A90" s="1"/>
      <c r="B90" s="2" t="s">
        <v>98</v>
      </c>
      <c r="C90" s="18"/>
      <c r="D90" s="17">
        <f t="shared" si="9"/>
        <v>0</v>
      </c>
      <c r="E90" s="1"/>
    </row>
    <row r="91" spans="1:5" x14ac:dyDescent="0.25">
      <c r="A91" s="1"/>
      <c r="B91" s="2" t="s">
        <v>98</v>
      </c>
      <c r="C91" s="18"/>
      <c r="D91" s="17">
        <f t="shared" si="9"/>
        <v>0</v>
      </c>
      <c r="E91" s="1"/>
    </row>
    <row r="92" spans="1:5" x14ac:dyDescent="0.25">
      <c r="A92" s="1"/>
      <c r="B92" s="2" t="s">
        <v>98</v>
      </c>
      <c r="C92" s="18"/>
      <c r="D92" s="17">
        <f t="shared" si="9"/>
        <v>0</v>
      </c>
      <c r="E92" s="1"/>
    </row>
    <row r="93" spans="1:5" x14ac:dyDescent="0.25">
      <c r="A93" s="1"/>
      <c r="B93" s="2" t="s">
        <v>98</v>
      </c>
      <c r="C93" s="18"/>
      <c r="D93" s="17">
        <f t="shared" si="9"/>
        <v>0</v>
      </c>
      <c r="E93" s="1"/>
    </row>
    <row r="94" spans="1:5" x14ac:dyDescent="0.25">
      <c r="A94" s="1"/>
      <c r="B94" s="2"/>
      <c r="C94" s="18"/>
      <c r="D94" s="17">
        <f t="shared" si="9"/>
        <v>0</v>
      </c>
      <c r="E94" s="1"/>
    </row>
    <row r="95" spans="1:5" x14ac:dyDescent="0.25">
      <c r="A95" s="1"/>
      <c r="B95" s="2"/>
      <c r="C95" s="18"/>
      <c r="D95" s="17">
        <f t="shared" si="9"/>
        <v>0</v>
      </c>
      <c r="E95" s="1"/>
    </row>
    <row r="96" spans="1:5" x14ac:dyDescent="0.25">
      <c r="A96" s="1"/>
      <c r="B96" s="2"/>
      <c r="C96" s="18"/>
      <c r="D96" s="17">
        <f t="shared" si="9"/>
        <v>0</v>
      </c>
      <c r="E96" s="1"/>
    </row>
    <row r="97" spans="1:5" x14ac:dyDescent="0.25">
      <c r="A97" s="1"/>
      <c r="B97" s="2"/>
      <c r="C97" s="18"/>
      <c r="D97" s="17">
        <f t="shared" si="9"/>
        <v>0</v>
      </c>
      <c r="E97" s="1"/>
    </row>
    <row r="98" spans="1:5" x14ac:dyDescent="0.25">
      <c r="A98" s="1"/>
      <c r="B98" s="2"/>
      <c r="C98" s="18"/>
      <c r="D98" s="17">
        <f t="shared" si="9"/>
        <v>0</v>
      </c>
      <c r="E98" s="1"/>
    </row>
    <row r="99" spans="1:5" x14ac:dyDescent="0.25">
      <c r="A99" s="1"/>
      <c r="B99" s="33" t="s">
        <v>53</v>
      </c>
      <c r="C99" s="34">
        <f>SUM(C81:C98)</f>
        <v>0</v>
      </c>
      <c r="D99" s="34">
        <f>SUM(D81:D98)</f>
        <v>0</v>
      </c>
      <c r="E99" s="1"/>
    </row>
  </sheetData>
  <sheetProtection sheet="1" objects="1" scenarios="1" formatCells="0" formatColumns="0" formatRows="0"/>
  <mergeCells count="5">
    <mergeCell ref="B2:D2"/>
    <mergeCell ref="B41:D41"/>
    <mergeCell ref="B67:D67"/>
    <mergeCell ref="B79:D79"/>
    <mergeCell ref="B88:D88"/>
  </mergeCells>
  <conditionalFormatting sqref="B30 B20:B28 A4:E18 A20:A30 A1:E2 C3:D3 A48:E78 C20:E30 A32:E46">
    <cfRule type="expression" dxfId="35" priority="49">
      <formula>CELL("protect", INDIRECT(ADDRESS(ROW(),COLUMN())))=1</formula>
    </cfRule>
  </conditionalFormatting>
  <conditionalFormatting sqref="B76:C76">
    <cfRule type="expression" dxfId="34" priority="47">
      <formula>CELL("protect", INDIRECT(ADDRESS(ROW(),COLUMN())))=1</formula>
    </cfRule>
  </conditionalFormatting>
  <conditionalFormatting sqref="E67:E77">
    <cfRule type="expression" dxfId="33" priority="45">
      <formula>CELL("protect", INDIRECT(ADDRESS(ROW(),COLUMN())))=1</formula>
    </cfRule>
  </conditionalFormatting>
  <conditionalFormatting sqref="D75:D76">
    <cfRule type="expression" dxfId="32" priority="44">
      <formula>CELL("protect", INDIRECT(ADDRESS(ROW(),COLUMN())))=1</formula>
    </cfRule>
  </conditionalFormatting>
  <conditionalFormatting sqref="A67:A78">
    <cfRule type="expression" dxfId="31" priority="43">
      <formula>CELL("protect", INDIRECT(ADDRESS(ROW(),COLUMN())))=1</formula>
    </cfRule>
  </conditionalFormatting>
  <conditionalFormatting sqref="B29">
    <cfRule type="expression" dxfId="30" priority="42">
      <formula>CELL("protect", INDIRECT(ADDRESS(ROW(),COLUMN())))=1</formula>
    </cfRule>
  </conditionalFormatting>
  <conditionalFormatting sqref="A81:B82 A89:B89 A83:A87 B90:B93 A98:B98">
    <cfRule type="expression" dxfId="29" priority="41">
      <formula>CELL("protect", INDIRECT(ADDRESS(ROW(),COLUMN())))=1</formula>
    </cfRule>
  </conditionalFormatting>
  <conditionalFormatting sqref="A79:E80 A99:E99 E81:E87 E89 E98">
    <cfRule type="expression" dxfId="28" priority="40">
      <formula>CELL("protect", INDIRECT(ADDRESS(ROW(),COLUMN())))=1</formula>
    </cfRule>
  </conditionalFormatting>
  <conditionalFormatting sqref="B89">
    <cfRule type="expression" dxfId="27" priority="39">
      <formula>CELL("protect", INDIRECT(ADDRESS(ROW(),COLUMN())))=1</formula>
    </cfRule>
  </conditionalFormatting>
  <conditionalFormatting sqref="E79:E87 E89 E98">
    <cfRule type="expression" dxfId="26" priority="38">
      <formula>CELL("protect", INDIRECT(ADDRESS(ROW(),COLUMN())))=1</formula>
    </cfRule>
  </conditionalFormatting>
  <conditionalFormatting sqref="A79:A87 A89 A98:A99">
    <cfRule type="expression" dxfId="25" priority="37">
      <formula>CELL("protect", INDIRECT(ADDRESS(ROW(),COLUMN())))=1</formula>
    </cfRule>
  </conditionalFormatting>
  <conditionalFormatting sqref="D81:D87">
    <cfRule type="expression" dxfId="24" priority="35">
      <formula>CELL("protect", INDIRECT(ADDRESS(ROW(),COLUMN())))=1</formula>
    </cfRule>
  </conditionalFormatting>
  <conditionalFormatting sqref="C81:C87">
    <cfRule type="expression" dxfId="23" priority="36">
      <formula>CELL("protect", INDIRECT(ADDRESS(ROW(),COLUMN())))=1</formula>
    </cfRule>
  </conditionalFormatting>
  <conditionalFormatting sqref="B83">
    <cfRule type="expression" dxfId="22" priority="34">
      <formula>CELL("protect", INDIRECT(ADDRESS(ROW(),COLUMN())))=1</formula>
    </cfRule>
  </conditionalFormatting>
  <conditionalFormatting sqref="A88:E88">
    <cfRule type="expression" dxfId="21" priority="33">
      <formula>CELL("protect", INDIRECT(ADDRESS(ROW(),COLUMN())))=1</formula>
    </cfRule>
  </conditionalFormatting>
  <conditionalFormatting sqref="E88">
    <cfRule type="expression" dxfId="20" priority="32">
      <formula>CELL("protect", INDIRECT(ADDRESS(ROW(),COLUMN())))=1</formula>
    </cfRule>
  </conditionalFormatting>
  <conditionalFormatting sqref="A88">
    <cfRule type="expression" dxfId="19" priority="31">
      <formula>CELL("protect", INDIRECT(ADDRESS(ROW(),COLUMN())))=1</formula>
    </cfRule>
  </conditionalFormatting>
  <conditionalFormatting sqref="C89:D89 C98:D98">
    <cfRule type="expression" dxfId="18" priority="30">
      <formula>CELL("protect", INDIRECT(ADDRESS(ROW(),COLUMN())))=1</formula>
    </cfRule>
  </conditionalFormatting>
  <conditionalFormatting sqref="C89 C98">
    <cfRule type="expression" dxfId="17" priority="29">
      <formula>CELL("protect", INDIRECT(ADDRESS(ROW(),COLUMN())))=1</formula>
    </cfRule>
  </conditionalFormatting>
  <conditionalFormatting sqref="D89 D98">
    <cfRule type="expression" dxfId="16" priority="28">
      <formula>CELL("protect", INDIRECT(ADDRESS(ROW(),COLUMN())))=1</formula>
    </cfRule>
  </conditionalFormatting>
  <conditionalFormatting sqref="A90:B97">
    <cfRule type="expression" dxfId="15" priority="27">
      <formula>CELL("protect", INDIRECT(ADDRESS(ROW(),COLUMN())))=1</formula>
    </cfRule>
  </conditionalFormatting>
  <conditionalFormatting sqref="E90:E97">
    <cfRule type="expression" dxfId="14" priority="26">
      <formula>CELL("protect", INDIRECT(ADDRESS(ROW(),COLUMN())))=1</formula>
    </cfRule>
  </conditionalFormatting>
  <conditionalFormatting sqref="B90:B97">
    <cfRule type="expression" dxfId="13" priority="25">
      <formula>CELL("protect", INDIRECT(ADDRESS(ROW(),COLUMN())))=1</formula>
    </cfRule>
  </conditionalFormatting>
  <conditionalFormatting sqref="E90:E97">
    <cfRule type="expression" dxfId="12" priority="24">
      <formula>CELL("protect", INDIRECT(ADDRESS(ROW(),COLUMN())))=1</formula>
    </cfRule>
  </conditionalFormatting>
  <conditionalFormatting sqref="A90:A97">
    <cfRule type="expression" dxfId="11" priority="23">
      <formula>CELL("protect", INDIRECT(ADDRESS(ROW(),COLUMN())))=1</formula>
    </cfRule>
  </conditionalFormatting>
  <conditionalFormatting sqref="C90:D97">
    <cfRule type="expression" dxfId="10" priority="22">
      <formula>CELL("protect", INDIRECT(ADDRESS(ROW(),COLUMN())))=1</formula>
    </cfRule>
  </conditionalFormatting>
  <conditionalFormatting sqref="C90:C97">
    <cfRule type="expression" dxfId="9" priority="21">
      <formula>CELL("protect", INDIRECT(ADDRESS(ROW(),COLUMN())))=1</formula>
    </cfRule>
  </conditionalFormatting>
  <conditionalFormatting sqref="D90:D97">
    <cfRule type="expression" dxfId="8" priority="20">
      <formula>CELL("protect", INDIRECT(ADDRESS(ROW(),COLUMN())))=1</formula>
    </cfRule>
  </conditionalFormatting>
  <conditionalFormatting sqref="A3:E3">
    <cfRule type="expression" dxfId="7" priority="19">
      <formula>CELL("protect", INDIRECT(ADDRESS(ROW(),COLUMN())))=1</formula>
    </cfRule>
  </conditionalFormatting>
  <conditionalFormatting sqref="A19:E19">
    <cfRule type="expression" dxfId="6" priority="7">
      <formula>CELL("protect", INDIRECT(ADDRESS(ROW(),COLUMN())))=1</formula>
    </cfRule>
  </conditionalFormatting>
  <conditionalFormatting sqref="A31:E31">
    <cfRule type="expression" dxfId="5" priority="5">
      <formula>CELL("protect", INDIRECT(ADDRESS(ROW(),COLUMN())))=1</formula>
    </cfRule>
  </conditionalFormatting>
  <conditionalFormatting sqref="A47 E47">
    <cfRule type="expression" dxfId="4" priority="3">
      <formula>CELL("protect", INDIRECT(ADDRESS(ROW(),COLUMN())))=1</formula>
    </cfRule>
  </conditionalFormatting>
  <conditionalFormatting sqref="B47:D47">
    <cfRule type="expression" dxfId="3" priority="1">
      <formula>CELL("protect", INDIRECT(ADDRESS(ROW(),COLUMN())))=1</formula>
    </cfRule>
  </conditionalFormatting>
  <pageMargins left="0.7" right="0.7" top="0.75" bottom="0.75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Goals</vt:lpstr>
      <vt:lpstr>Income-Expense</vt:lpstr>
      <vt:lpstr>Goals!Print_Area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Amruta</dc:creator>
  <cp:lastModifiedBy>AS-44.com</cp:lastModifiedBy>
  <cp:lastPrinted>2022-01-28T16:20:36Z</cp:lastPrinted>
  <dcterms:created xsi:type="dcterms:W3CDTF">2018-02-21T04:42:35Z</dcterms:created>
  <dcterms:modified xsi:type="dcterms:W3CDTF">2025-11-06T10:07:44Z</dcterms:modified>
</cp:coreProperties>
</file>