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gd\ArthSwatantrya\NewSheets\"/>
    </mc:Choice>
  </mc:AlternateContent>
  <xr:revisionPtr revIDLastSave="0" documentId="13_ncr:1_{184B8273-D9DD-4509-B299-C374EB86E6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ssets-Liabilities-Protec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I101" i="1" l="1"/>
  <c r="C87" i="1" l="1"/>
  <c r="I17" i="1"/>
  <c r="I84" i="1" s="1"/>
  <c r="I81" i="1"/>
  <c r="I86" i="1" s="1"/>
  <c r="I69" i="1"/>
  <c r="I27" i="1"/>
  <c r="I36" i="1"/>
  <c r="I45" i="1"/>
  <c r="I57" i="1"/>
  <c r="I85" i="1" l="1"/>
  <c r="I87" i="1" l="1"/>
  <c r="I88" i="1" s="1"/>
</calcChain>
</file>

<file path=xl/sharedStrings.xml><?xml version="1.0" encoding="utf-8"?>
<sst xmlns="http://schemas.openxmlformats.org/spreadsheetml/2006/main" count="200" uniqueCount="160">
  <si>
    <t>Sr.No.</t>
  </si>
  <si>
    <t>Name of property</t>
  </si>
  <si>
    <t>Type</t>
  </si>
  <si>
    <t>Location</t>
  </si>
  <si>
    <t>Area  (Sq.ft)</t>
  </si>
  <si>
    <t xml:space="preserve">2BHK flat </t>
  </si>
  <si>
    <t>Baner</t>
  </si>
  <si>
    <t>Portfolio Management Services</t>
  </si>
  <si>
    <t>Service Provider</t>
  </si>
  <si>
    <t>Details</t>
  </si>
  <si>
    <t>weight</t>
  </si>
  <si>
    <t>Rate of interest</t>
  </si>
  <si>
    <t>Fixed Deposits</t>
  </si>
  <si>
    <t>PPF (Public Provident Fund)</t>
  </si>
  <si>
    <t>Debt Mutual Funds</t>
  </si>
  <si>
    <t>Bonds/Debentures/CDs</t>
  </si>
  <si>
    <t>Equity Mutual Funds</t>
  </si>
  <si>
    <t>Direct Equity / Shares</t>
  </si>
  <si>
    <t>ULIP fund value</t>
  </si>
  <si>
    <t>Gold ETF</t>
  </si>
  <si>
    <t>Gold Mutual fund</t>
  </si>
  <si>
    <t>Sovereign Gold Bond</t>
  </si>
  <si>
    <t>Physical Gold coins/bars</t>
  </si>
  <si>
    <t>Plot NA</t>
  </si>
  <si>
    <t>Residential</t>
  </si>
  <si>
    <t>Neral</t>
  </si>
  <si>
    <t>NA</t>
  </si>
  <si>
    <t>Real estate Mutual fund</t>
  </si>
  <si>
    <t>Liquid Mutual Funds</t>
  </si>
  <si>
    <t>Savings account balance</t>
  </si>
  <si>
    <t>Cash in hand</t>
  </si>
  <si>
    <t>Total Liquid assets</t>
  </si>
  <si>
    <t>Total fixed income assets</t>
  </si>
  <si>
    <t>Total Gold assets</t>
  </si>
  <si>
    <t>Total Equity Assets</t>
  </si>
  <si>
    <t>Total Real estate Assets</t>
  </si>
  <si>
    <t>ASSETS and LIABILITIES</t>
  </si>
  <si>
    <t>Self occupied home</t>
  </si>
  <si>
    <t>Car / Vehicle 1</t>
  </si>
  <si>
    <t>Bike / Vehicle 2</t>
  </si>
  <si>
    <t>Units</t>
  </si>
  <si>
    <t>Mumbai</t>
  </si>
  <si>
    <t>Total Personal assets</t>
  </si>
  <si>
    <t>Home Loan</t>
  </si>
  <si>
    <t>Vehicle Loan</t>
  </si>
  <si>
    <t>Personal Loan</t>
  </si>
  <si>
    <t>Education Loan</t>
  </si>
  <si>
    <t>Gold Loan</t>
  </si>
  <si>
    <t xml:space="preserve">Credit Card </t>
  </si>
  <si>
    <t>Total Liabilities</t>
  </si>
  <si>
    <t>NET WORTH</t>
  </si>
  <si>
    <t>Personal assets</t>
  </si>
  <si>
    <t>Investment assets</t>
  </si>
  <si>
    <t>Solvency ratio (Net worth / Total Assets)</t>
  </si>
  <si>
    <t>Real estate used by family</t>
  </si>
  <si>
    <t>Figures entered as on</t>
  </si>
  <si>
    <r>
      <rPr>
        <b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Delete Sample entries and enter your own</t>
    </r>
  </si>
  <si>
    <t>Jewelry</t>
  </si>
  <si>
    <t>No. of shares/MF</t>
  </si>
  <si>
    <t>NSC / POMIS / KVP / RDs etc.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</si>
  <si>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</si>
  <si>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</si>
  <si>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</si>
  <si>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</si>
  <si>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</si>
  <si>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</si>
  <si>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</si>
  <si>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</si>
  <si>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</si>
  <si>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O: PERSONAL ASSETS (Assets that are being used by you/family - not an investment)</t>
  </si>
  <si>
    <t>R: REAL ESTATE</t>
  </si>
  <si>
    <t>R1</t>
  </si>
  <si>
    <t>R2</t>
  </si>
  <si>
    <t>R3</t>
  </si>
  <si>
    <t>R4</t>
  </si>
  <si>
    <t>R5</t>
  </si>
  <si>
    <t>R6</t>
  </si>
  <si>
    <t>S: SECURITIES</t>
  </si>
  <si>
    <t>S1</t>
  </si>
  <si>
    <t>S2</t>
  </si>
  <si>
    <t>S3</t>
  </si>
  <si>
    <t>S4</t>
  </si>
  <si>
    <t>S5</t>
  </si>
  <si>
    <t>S6</t>
  </si>
  <si>
    <t>G: GOLD/JEWELLARY/PRECIOUS METALS</t>
  </si>
  <si>
    <t>G1</t>
  </si>
  <si>
    <t>G2</t>
  </si>
  <si>
    <t>G3</t>
  </si>
  <si>
    <t>G4</t>
  </si>
  <si>
    <t>G5</t>
  </si>
  <si>
    <t>G6</t>
  </si>
  <si>
    <t>F: FIXED INCOME ASSETS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</si>
  <si>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</si>
  <si>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</si>
  <si>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</si>
  <si>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</si>
  <si>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</si>
  <si>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</si>
  <si>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</si>
  <si>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</si>
  <si>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</si>
  <si>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C: CASH/LIQUID FUNDS / SAVINGS ACCOUNT / ALTERNATIVE INVESTMENTS (IF ANY)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</si>
  <si>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</si>
  <si>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</si>
  <si>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</si>
  <si>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</si>
  <si>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</si>
  <si>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</si>
  <si>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</si>
  <si>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</si>
  <si>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</si>
  <si>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L: LIABILITIES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</si>
  <si>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</si>
  <si>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</si>
  <si>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</si>
  <si>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</si>
  <si>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</si>
  <si>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</si>
  <si>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</si>
  <si>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</si>
  <si>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</si>
  <si>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901sqft</t>
  </si>
  <si>
    <t>Honda Jazz</t>
  </si>
  <si>
    <t>Kinetic Nova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</si>
  <si>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</si>
  <si>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</si>
  <si>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</si>
  <si>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</si>
  <si>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</si>
  <si>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</si>
  <si>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</si>
  <si>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</si>
  <si>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</si>
  <si>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Term Insurance - Self</t>
  </si>
  <si>
    <t>Term Insurance - Spouse</t>
  </si>
  <si>
    <t>Mediclaim - Family Floater</t>
  </si>
  <si>
    <t>SAFETY &amp; PROTECTION</t>
  </si>
  <si>
    <t>Mediclaim - Individual</t>
  </si>
  <si>
    <t>Mediclaim - TopUp</t>
  </si>
  <si>
    <t>Insurance Investment Plans</t>
  </si>
  <si>
    <t>Company</t>
  </si>
  <si>
    <t>Annual Premium 
Amount</t>
  </si>
  <si>
    <t>Premium Payable till date</t>
  </si>
  <si>
    <t>Policy Maturity Date</t>
  </si>
  <si>
    <t>Sum Assured</t>
  </si>
  <si>
    <t>Total Premium</t>
  </si>
  <si>
    <t>Financial Institution</t>
  </si>
  <si>
    <t>Life Insured Name</t>
  </si>
  <si>
    <t>Maturity Date 
(If any)</t>
  </si>
  <si>
    <t>10gm</t>
  </si>
  <si>
    <t>SBI Mutual</t>
  </si>
  <si>
    <t>RBI</t>
  </si>
  <si>
    <t>* Purchase Date</t>
  </si>
  <si>
    <t>* Purchase cost</t>
  </si>
  <si>
    <t>* Current Valuation</t>
  </si>
  <si>
    <t>* Date Loan taken</t>
  </si>
  <si>
    <t>* End date</t>
  </si>
  <si>
    <t>* Original Loan amount</t>
  </si>
  <si>
    <t>* Current Outstanding amount</t>
  </si>
  <si>
    <t>Maturity Amount
(If any)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</si>
</sst>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10000000]&quot;₹ &quot;##\,##\,##\,##0;[&gt;=100000]&quot;₹ &quot;\ ##\,##\,##0;&quot;₹ &quot;##,##0"/>
    <numFmt numFmtId="165" formatCode="_ &quot;₹&quot;\ * #,##0_ ;[Red]_ \(&quot;₹&quot;\ * #,##0\)\ ;_ &quot;₹&quot;\ * &quot;-&quot;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 applyProtection="1">
      <protection locked="0"/>
    </xf>
    <xf numFmtId="15" fontId="0" fillId="0" borderId="0" xfId="0" applyNumberFormat="1" applyProtection="1">
      <protection locked="0"/>
    </xf>
    <xf numFmtId="0" fontId="0" fillId="2" borderId="0" xfId="0" applyFill="1" applyProtection="1"/>
    <xf numFmtId="9" fontId="0" fillId="2" borderId="0" xfId="0" applyNumberFormat="1" applyFill="1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3" fillId="2" borderId="1" xfId="0" applyFont="1" applyFill="1" applyBorder="1" applyProtection="1"/>
    <xf numFmtId="0" fontId="2" fillId="2" borderId="1" xfId="0" applyFont="1" applyFill="1" applyBorder="1" applyProtection="1"/>
    <xf numFmtId="0" fontId="2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 wrapText="1"/>
    </xf>
    <xf numFmtId="9" fontId="0" fillId="0" borderId="0" xfId="0" applyNumberFormat="1" applyProtection="1">
      <protection locked="0"/>
    </xf>
    <xf numFmtId="0" fontId="0" fillId="0" borderId="1" xfId="0" applyBorder="1" applyProtection="1"/>
    <xf numFmtId="0" fontId="4" fillId="2" borderId="1" xfId="0" applyFont="1" applyFill="1" applyBorder="1" applyProtection="1"/>
    <xf numFmtId="0" fontId="5" fillId="2" borderId="1" xfId="0" applyFont="1" applyFill="1" applyBorder="1" applyProtection="1"/>
    <xf numFmtId="0" fontId="5" fillId="2" borderId="0" xfId="0" applyFont="1" applyFill="1" applyAlignment="1" applyProtection="1">
      <alignment vertical="top"/>
    </xf>
    <xf numFmtId="0" fontId="5" fillId="2" borderId="0" xfId="0" applyFont="1" applyFill="1" applyAlignment="1" applyProtection="1">
      <alignment vertical="top" wrapText="1"/>
    </xf>
    <xf numFmtId="0" fontId="0" fillId="2" borderId="0" xfId="0" applyFill="1" applyAlignment="1">
      <alignment horizontal="right"/>
    </xf>
    <xf numFmtId="15" fontId="0" fillId="0" borderId="3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164" fontId="0" fillId="0" borderId="1" xfId="0" applyNumberFormat="1" applyBorder="1" applyProtection="1"/>
    <xf numFmtId="164" fontId="2" fillId="2" borderId="0" xfId="0" applyNumberFormat="1" applyFont="1" applyFill="1"/>
    <xf numFmtId="164" fontId="2" fillId="2" borderId="1" xfId="0" applyNumberFormat="1" applyFont="1" applyFill="1" applyBorder="1" applyProtection="1"/>
    <xf numFmtId="164" fontId="0" fillId="2" borderId="1" xfId="0" applyNumberFormat="1" applyFill="1" applyBorder="1" applyProtection="1"/>
    <xf numFmtId="164" fontId="2" fillId="2" borderId="0" xfId="0" applyNumberFormat="1" applyFont="1" applyFill="1" applyAlignment="1" applyProtection="1">
      <alignment vertical="top"/>
    </xf>
    <xf numFmtId="164" fontId="5" fillId="2" borderId="1" xfId="0" applyNumberFormat="1" applyFont="1" applyFill="1" applyBorder="1" applyProtection="1"/>
    <xf numFmtId="164" fontId="5" fillId="2" borderId="0" xfId="0" applyNumberFormat="1" applyFont="1" applyFill="1" applyAlignment="1" applyProtection="1">
      <alignment vertical="top" wrapText="1"/>
    </xf>
    <xf numFmtId="164" fontId="0" fillId="0" borderId="0" xfId="0" applyNumberFormat="1"/>
    <xf numFmtId="164" fontId="0" fillId="2" borderId="0" xfId="0" applyNumberFormat="1" applyFill="1"/>
    <xf numFmtId="49" fontId="0" fillId="0" borderId="2" xfId="0" applyNumberFormat="1" applyBorder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top"/>
    </xf>
    <xf numFmtId="0" fontId="7" fillId="2" borderId="0" xfId="0" applyFont="1" applyFill="1" applyAlignment="1" applyProtection="1">
      <alignment vertical="top" wrapText="1"/>
    </xf>
    <xf numFmtId="164" fontId="7" fillId="2" borderId="0" xfId="0" applyNumberFormat="1" applyFont="1" applyFill="1" applyAlignment="1" applyProtection="1">
      <alignment vertical="top" wrapText="1"/>
    </xf>
    <xf numFmtId="0" fontId="6" fillId="2" borderId="4" xfId="0" applyFont="1" applyFill="1" applyBorder="1" applyProtection="1"/>
    <xf numFmtId="0" fontId="2" fillId="2" borderId="4" xfId="0" applyFont="1" applyFill="1" applyBorder="1" applyProtection="1"/>
    <xf numFmtId="164" fontId="2" fillId="2" borderId="4" xfId="0" applyNumberFormat="1" applyFont="1" applyFill="1" applyBorder="1" applyProtection="1"/>
    <xf numFmtId="164" fontId="0" fillId="2" borderId="4" xfId="0" applyNumberFormat="1" applyFill="1" applyBorder="1" applyProtection="1"/>
    <xf numFmtId="0" fontId="3" fillId="2" borderId="5" xfId="0" applyFont="1" applyFill="1" applyBorder="1" applyProtection="1"/>
    <xf numFmtId="0" fontId="2" fillId="2" borderId="6" xfId="0" applyFont="1" applyFill="1" applyBorder="1" applyProtection="1"/>
    <xf numFmtId="164" fontId="2" fillId="2" borderId="6" xfId="0" applyNumberFormat="1" applyFont="1" applyFill="1" applyBorder="1" applyProtection="1"/>
    <xf numFmtId="164" fontId="0" fillId="2" borderId="7" xfId="0" applyNumberFormat="1" applyFill="1" applyBorder="1" applyProtection="1"/>
    <xf numFmtId="0" fontId="0" fillId="2" borderId="8" xfId="0" applyFill="1" applyBorder="1" applyProtection="1"/>
    <xf numFmtId="0" fontId="0" fillId="2" borderId="0" xfId="0" applyFill="1" applyBorder="1" applyProtection="1"/>
    <xf numFmtId="9" fontId="0" fillId="2" borderId="0" xfId="0" applyNumberFormat="1" applyFill="1" applyBorder="1" applyProtection="1"/>
    <xf numFmtId="15" fontId="0" fillId="2" borderId="0" xfId="0" applyNumberFormat="1" applyFill="1" applyBorder="1" applyProtection="1"/>
    <xf numFmtId="164" fontId="0" fillId="2" borderId="0" xfId="0" applyNumberFormat="1" applyFill="1" applyBorder="1" applyProtection="1"/>
    <xf numFmtId="164" fontId="0" fillId="2" borderId="9" xfId="0" applyNumberFormat="1" applyFill="1" applyBorder="1" applyProtection="1"/>
    <xf numFmtId="0" fontId="0" fillId="2" borderId="10" xfId="0" applyFill="1" applyBorder="1" applyProtection="1"/>
    <xf numFmtId="164" fontId="0" fillId="4" borderId="11" xfId="0" applyNumberFormat="1" applyFill="1" applyBorder="1" applyProtection="1"/>
    <xf numFmtId="0" fontId="0" fillId="2" borderId="12" xfId="0" applyFill="1" applyBorder="1" applyProtection="1"/>
    <xf numFmtId="9" fontId="0" fillId="0" borderId="14" xfId="0" applyNumberFormat="1" applyBorder="1" applyProtection="1"/>
    <xf numFmtId="0" fontId="0" fillId="0" borderId="0" xfId="0" applyNumberFormat="1" applyProtection="1">
      <protection locked="0"/>
    </xf>
    <xf numFmtId="165" fontId="0" fillId="2" borderId="9" xfId="0" applyNumberFormat="1" applyFill="1" applyBorder="1" applyProtection="1"/>
    <xf numFmtId="0" fontId="1" fillId="0" borderId="1" xfId="0" applyFont="1" applyBorder="1" applyAlignment="1" applyProtection="1">
      <alignment horizontal="right"/>
    </xf>
    <xf numFmtId="0" fontId="1" fillId="3" borderId="0" xfId="0" applyFont="1" applyFill="1" applyAlignment="1" applyProtection="1">
      <alignment horizontal="center"/>
    </xf>
    <xf numFmtId="0" fontId="0" fillId="0" borderId="0" xfId="0" applyAlignment="1">
      <alignment horizontal="center"/>
    </xf>
    <xf numFmtId="0" fontId="1" fillId="2" borderId="13" xfId="0" applyFont="1" applyFill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right"/>
    </xf>
    <xf numFmtId="10" fontId="0" fillId="0" borderId="0" xfId="0" applyNumberFormat="1" applyProtection="1">
      <protection locked="0"/>
    </xf>
  </cellXfs>
  <cellStyles count="1">
    <cellStyle name="Normal" xfId="0" builtinId="0"/>
  </cellStyles>
  <dxfs count="1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NET</a:t>
            </a:r>
            <a:r>
              <a:rPr lang="en-IN" baseline="0"/>
              <a:t> WORTH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F2B-4711-B9F4-00CE0417F5A1}"/>
              </c:ext>
            </c:extLst>
          </c:dPt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F2B-4711-B9F4-00CE0417F5A1}"/>
              </c:ext>
            </c:extLst>
          </c:dPt>
          <c:cat>
            <c:strRef>
              <c:f>'Assets-Liabilities-Protection'!$H$84:$H$86</c:f>
              <c:strCache>
                <c:ptCount val="3"/>
                <c:pt idx="0">
                  <c:v>Personal assets</c:v>
                </c:pt>
                <c:pt idx="1">
                  <c:v>Investment assets</c:v>
                </c:pt>
                <c:pt idx="2">
                  <c:v>Total Liabilities</c:v>
                </c:pt>
              </c:strCache>
            </c:strRef>
          </c:cat>
          <c:val>
            <c:numRef>
              <c:f>'Assets-Liabilities-Protection'!$I$84:$I$86</c:f>
              <c:numCache>
                <c:formatCode>[&gt;=10000000]"₹ "##\,##\,##\,##0;[&gt;=100000]"₹ "\ ##\,##\,##0;"₹ "##,##0</c:formatCode>
                <c:ptCount val="3"/>
                <c:pt idx="0">
                  <c:v>12005000</c:v>
                </c:pt>
                <c:pt idx="1">
                  <c:v>12737000</c:v>
                </c:pt>
                <c:pt idx="2" formatCode="_ &quot;₹&quot;\ * #,##0_ ;[Red]_ \(&quot;₹&quot;\ * #,##0\)\ ;_ &quot;₹&quot;\ * &quot;-&quot;_ ;_ @_ ">
                  <c:v>-4500000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B-4711-B9F4-00CE0417F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1480320"/>
        <c:axId val="501479992"/>
      </c:barChart>
      <c:valAx>
        <c:axId val="501479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80320"/>
        <c:crosses val="autoZero"/>
        <c:crossBetween val="between"/>
      </c:valAx>
      <c:catAx>
        <c:axId val="501480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479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190498</xdr:colOff>
      <xdr:row>0</xdr:row>
      <xdr:rowOff>0</xdr:rowOff>
    </xdr:from>
    <xdr:to>
      <xdr:col>8</xdr:col>
      <xdr:colOff>1085849</xdr:colOff>
      <xdr:row>0</xdr:row>
      <xdr:rowOff>1065061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8" y="0"/>
          <a:ext cx="8210551" cy="1065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390525</xdr:colOff>
      <xdr:row>10</xdr:row>
      <xdr:rowOff>152400</xdr:rowOff>
    </xdr:from>
    <xdr:to>
      <xdr:col>15</xdr:col>
      <xdr:colOff>85725</xdr:colOff>
      <xdr:row>17</xdr:row>
      <xdr:rowOff>123825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B5C13436-3ADD-4862-AB2D-D33E192EE348}"/>
            </a:ext>
          </a:extLst>
        </xdr:cNvPr>
        <xdr:cNvSpPr/>
      </xdr:nvSpPr>
      <xdr:spPr>
        <a:xfrm>
          <a:off x="9105900" y="2952750"/>
          <a:ext cx="2647950" cy="1304925"/>
        </a:xfrm>
        <a:prstGeom prst="wedgeRoundRectCallout">
          <a:avLst>
            <a:gd name="adj1" fmla="val -72991"/>
            <a:gd name="adj2" fmla="val -4552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List all the assets that you possess and are actively using them for own purpose.</a:t>
          </a:r>
        </a:p>
        <a:p>
          <a:pPr algn="l"/>
          <a:endParaRPr lang="en-US" sz="1100"/>
        </a:p>
        <a:p>
          <a:pPr algn="l"/>
          <a:r>
            <a:rPr lang="en-US" sz="1100"/>
            <a:t>These assets,</a:t>
          </a:r>
          <a:r>
            <a:rPr lang="en-US" sz="1100" baseline="0"/>
            <a:t> such as your own house, will be considered as a last resort option in financial planning</a:t>
          </a:r>
          <a:endParaRPr lang="en-US" sz="1100"/>
        </a:p>
      </xdr:txBody>
    </xdr:sp>
    <xdr:clientData/>
  </xdr:twoCellAnchor>
  <xdr:twoCellAnchor>
    <xdr:from>
      <xdr:col>11</xdr:col>
      <xdr:colOff>419100</xdr:colOff>
      <xdr:row>20</xdr:row>
      <xdr:rowOff>66676</xdr:rowOff>
    </xdr:from>
    <xdr:to>
      <xdr:col>15</xdr:col>
      <xdr:colOff>114300</xdr:colOff>
      <xdr:row>23</xdr:row>
      <xdr:rowOff>66676</xdr:rowOff>
    </xdr:to>
    <xdr:sp macro="" textlink="">
      <xdr:nvSpPr>
        <xdr:cNvPr id="4" name="Speech Bubble: Rectangle with Corners Rounded 3">
          <a:extLst>
            <a:ext uri="{FF2B5EF4-FFF2-40B4-BE49-F238E27FC236}">
              <a16:creationId xmlns:a16="http://schemas.microsoft.com/office/drawing/2014/main" id="{850AFDFD-55C0-487A-85A6-BFE4B16A84A8}"/>
            </a:ext>
          </a:extLst>
        </xdr:cNvPr>
        <xdr:cNvSpPr/>
      </xdr:nvSpPr>
      <xdr:spPr>
        <a:xfrm>
          <a:off x="9134475" y="4962526"/>
          <a:ext cx="2647950" cy="571500"/>
        </a:xfrm>
        <a:prstGeom prst="wedgeRoundRectCallout">
          <a:avLst>
            <a:gd name="adj1" fmla="val -72991"/>
            <a:gd name="adj2" fmla="val -4552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Enter real estate properties such as open plots,</a:t>
          </a:r>
          <a:r>
            <a:rPr lang="en-US" sz="1100" baseline="0"/>
            <a:t> flats, etc.</a:t>
          </a:r>
          <a:endParaRPr lang="en-US" sz="1100"/>
        </a:p>
      </xdr:txBody>
    </xdr:sp>
    <xdr:clientData/>
  </xdr:twoCellAnchor>
  <xdr:twoCellAnchor>
    <xdr:from>
      <xdr:col>11</xdr:col>
      <xdr:colOff>390525</xdr:colOff>
      <xdr:row>2</xdr:row>
      <xdr:rowOff>123825</xdr:rowOff>
    </xdr:from>
    <xdr:to>
      <xdr:col>15</xdr:col>
      <xdr:colOff>85725</xdr:colOff>
      <xdr:row>9</xdr:row>
      <xdr:rowOff>133350</xdr:rowOff>
    </xdr:to>
    <xdr:sp macro="" textlink="">
      <xdr:nvSpPr>
        <xdr:cNvPr id="5" name="Speech Bubble: Rectangle with Corners Rounded 4">
          <a:extLst>
            <a:ext uri="{FF2B5EF4-FFF2-40B4-BE49-F238E27FC236}">
              <a16:creationId xmlns:a16="http://schemas.microsoft.com/office/drawing/2014/main" id="{70D66B84-B5D6-4E39-8778-DCA2316DC40A}"/>
            </a:ext>
          </a:extLst>
        </xdr:cNvPr>
        <xdr:cNvSpPr/>
      </xdr:nvSpPr>
      <xdr:spPr>
        <a:xfrm>
          <a:off x="9105900" y="1400175"/>
          <a:ext cx="2647950" cy="1343025"/>
        </a:xfrm>
        <a:prstGeom prst="wedgeRoundRectCallout">
          <a:avLst>
            <a:gd name="adj1" fmla="val -71192"/>
            <a:gd name="adj2" fmla="val 41726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Delete sample entries and put your own.</a:t>
          </a:r>
        </a:p>
        <a:p>
          <a:pPr algn="l"/>
          <a:endParaRPr lang="en-US" sz="1100"/>
        </a:p>
        <a:p>
          <a:pPr algn="l"/>
          <a:r>
            <a:rPr lang="en-US" sz="1100"/>
            <a:t>Current valuation is most important column, which must be filled. Other columns are just for information, but very important for record keeping.</a:t>
          </a:r>
        </a:p>
      </xdr:txBody>
    </xdr:sp>
    <xdr:clientData/>
  </xdr:twoCellAnchor>
  <xdr:twoCellAnchor>
    <xdr:from>
      <xdr:col>11</xdr:col>
      <xdr:colOff>419100</xdr:colOff>
      <xdr:row>30</xdr:row>
      <xdr:rowOff>47625</xdr:rowOff>
    </xdr:from>
    <xdr:to>
      <xdr:col>15</xdr:col>
      <xdr:colOff>114300</xdr:colOff>
      <xdr:row>35</xdr:row>
      <xdr:rowOff>0</xdr:rowOff>
    </xdr:to>
    <xdr:sp macro="" textlink="">
      <xdr:nvSpPr>
        <xdr:cNvPr id="6" name="Speech Bubble: Rectangle with Corners Rounded 5">
          <a:extLst>
            <a:ext uri="{FF2B5EF4-FFF2-40B4-BE49-F238E27FC236}">
              <a16:creationId xmlns:a16="http://schemas.microsoft.com/office/drawing/2014/main" id="{B830ED2F-109E-487A-AE6B-A54D7A674C5F}"/>
            </a:ext>
          </a:extLst>
        </xdr:cNvPr>
        <xdr:cNvSpPr/>
      </xdr:nvSpPr>
      <xdr:spPr>
        <a:xfrm>
          <a:off x="9134475" y="7038975"/>
          <a:ext cx="2647950" cy="904875"/>
        </a:xfrm>
        <a:prstGeom prst="wedgeRoundRectCallout">
          <a:avLst>
            <a:gd name="adj1" fmla="val -72991"/>
            <a:gd name="adj2" fmla="val -4552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Enter direct investments in stock market.</a:t>
          </a:r>
        </a:p>
        <a:p>
          <a:pPr algn="l"/>
          <a:r>
            <a:rPr lang="en-US" sz="1100"/>
            <a:t>Also mention Equity based Mutual Funds or Portfolio Management service, if any.</a:t>
          </a:r>
        </a:p>
        <a:p>
          <a:pPr algn="l"/>
          <a:r>
            <a:rPr lang="en-US" sz="1100"/>
            <a:t>For ULIP, mention current valuation</a:t>
          </a:r>
        </a:p>
      </xdr:txBody>
    </xdr:sp>
    <xdr:clientData/>
  </xdr:twoCellAnchor>
  <xdr:twoCellAnchor>
    <xdr:from>
      <xdr:col>11</xdr:col>
      <xdr:colOff>390525</xdr:colOff>
      <xdr:row>39</xdr:row>
      <xdr:rowOff>123825</xdr:rowOff>
    </xdr:from>
    <xdr:to>
      <xdr:col>15</xdr:col>
      <xdr:colOff>180975</xdr:colOff>
      <xdr:row>44</xdr:row>
      <xdr:rowOff>180975</xdr:rowOff>
    </xdr:to>
    <xdr:sp macro="" textlink="">
      <xdr:nvSpPr>
        <xdr:cNvPr id="7" name="Speech Bubble: Rectangle with Corners Rounded 6">
          <a:extLst>
            <a:ext uri="{FF2B5EF4-FFF2-40B4-BE49-F238E27FC236}">
              <a16:creationId xmlns:a16="http://schemas.microsoft.com/office/drawing/2014/main" id="{134CD420-D261-45AE-9A48-E229C434724D}"/>
            </a:ext>
          </a:extLst>
        </xdr:cNvPr>
        <xdr:cNvSpPr/>
      </xdr:nvSpPr>
      <xdr:spPr>
        <a:xfrm>
          <a:off x="9105900" y="8829675"/>
          <a:ext cx="2743200" cy="1009650"/>
        </a:xfrm>
        <a:prstGeom prst="wedgeRoundRectCallout">
          <a:avLst>
            <a:gd name="adj1" fmla="val -72991"/>
            <a:gd name="adj2" fmla="val -4552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Enter investments in Gold/Diamond/Precious metals or any equivalant</a:t>
          </a:r>
          <a:r>
            <a:rPr lang="en-US" sz="1100" baseline="0"/>
            <a:t> investments in other form like Gold ETF, Govt Gold bond or Mutual Funds</a:t>
          </a:r>
          <a:endParaRPr lang="en-US" sz="1100"/>
        </a:p>
      </xdr:txBody>
    </xdr:sp>
    <xdr:clientData/>
  </xdr:twoCellAnchor>
  <xdr:twoCellAnchor>
    <xdr:from>
      <xdr:col>11</xdr:col>
      <xdr:colOff>323849</xdr:colOff>
      <xdr:row>46</xdr:row>
      <xdr:rowOff>495300</xdr:rowOff>
    </xdr:from>
    <xdr:to>
      <xdr:col>15</xdr:col>
      <xdr:colOff>180974</xdr:colOff>
      <xdr:row>58</xdr:row>
      <xdr:rowOff>28575</xdr:rowOff>
    </xdr:to>
    <xdr:sp macro="" textlink="">
      <xdr:nvSpPr>
        <xdr:cNvPr id="8" name="Speech Bubble: Rectangle with Corners Rounded 7">
          <a:extLst>
            <a:ext uri="{FF2B5EF4-FFF2-40B4-BE49-F238E27FC236}">
              <a16:creationId xmlns:a16="http://schemas.microsoft.com/office/drawing/2014/main" id="{F7935872-C1C2-402E-96C1-6C7C793DA805}"/>
            </a:ext>
          </a:extLst>
        </xdr:cNvPr>
        <xdr:cNvSpPr/>
      </xdr:nvSpPr>
      <xdr:spPr>
        <a:xfrm>
          <a:off x="9105899" y="10344150"/>
          <a:ext cx="2809875" cy="2200275"/>
        </a:xfrm>
        <a:prstGeom prst="wedgeRoundRectCallout">
          <a:avLst>
            <a:gd name="adj1" fmla="val -73330"/>
            <a:gd name="adj2" fmla="val -3359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Enter investments in debt instrumrnt such as FD, PPF, Post office</a:t>
          </a:r>
          <a:r>
            <a:rPr lang="en-US" sz="1100" baseline="0"/>
            <a:t> or Debt Mutual Funds</a:t>
          </a:r>
        </a:p>
        <a:p>
          <a:pPr algn="l"/>
          <a:br>
            <a:rPr lang="en-US" sz="1100" baseline="0"/>
          </a:br>
          <a:r>
            <a:rPr lang="en-US" sz="1100" baseline="0"/>
            <a:t>For PPF: </a:t>
          </a:r>
          <a:br>
            <a:rPr lang="en-US" sz="1100" baseline="0"/>
          </a:br>
          <a:r>
            <a:rPr lang="en-US" sz="1100" baseline="0"/>
            <a:t>1. Enter total amount invested in Purchase cost</a:t>
          </a:r>
        </a:p>
        <a:p>
          <a:pPr algn="l"/>
          <a:r>
            <a:rPr lang="en-US" sz="1100" baseline="0"/>
            <a:t>2. Put 15 years / current 5 years extension from start date as Maturity Date</a:t>
          </a:r>
        </a:p>
        <a:p>
          <a:pPr algn="l"/>
          <a:r>
            <a:rPr lang="en-US" sz="1100" baseline="0"/>
            <a:t>3. Put current balance from PPF Passbook as Current Valuation</a:t>
          </a:r>
          <a:endParaRPr lang="en-US" sz="1100"/>
        </a:p>
      </xdr:txBody>
    </xdr:sp>
    <xdr:clientData/>
  </xdr:twoCellAnchor>
  <xdr:twoCellAnchor>
    <xdr:from>
      <xdr:col>11</xdr:col>
      <xdr:colOff>457199</xdr:colOff>
      <xdr:row>62</xdr:row>
      <xdr:rowOff>19050</xdr:rowOff>
    </xdr:from>
    <xdr:to>
      <xdr:col>15</xdr:col>
      <xdr:colOff>314324</xdr:colOff>
      <xdr:row>66</xdr:row>
      <xdr:rowOff>142875</xdr:rowOff>
    </xdr:to>
    <xdr:sp macro="" textlink="">
      <xdr:nvSpPr>
        <xdr:cNvPr id="9" name="Speech Bubble: Rectangle with Corners Rounded 8">
          <a:extLst>
            <a:ext uri="{FF2B5EF4-FFF2-40B4-BE49-F238E27FC236}">
              <a16:creationId xmlns:a16="http://schemas.microsoft.com/office/drawing/2014/main" id="{AB5CE3EA-4BC9-4CCE-9C86-B9345EC42A2F}"/>
            </a:ext>
          </a:extLst>
        </xdr:cNvPr>
        <xdr:cNvSpPr/>
      </xdr:nvSpPr>
      <xdr:spPr>
        <a:xfrm>
          <a:off x="9172574" y="13487400"/>
          <a:ext cx="2809875" cy="885825"/>
        </a:xfrm>
        <a:prstGeom prst="wedgeRoundRectCallout">
          <a:avLst>
            <a:gd name="adj1" fmla="val -72991"/>
            <a:gd name="adj2" fmla="val -4552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These are cash or cash equivalant investments that can be liquidated instantly. it includes cash, savings/current account balance</a:t>
          </a:r>
          <a:r>
            <a:rPr lang="en-US" sz="1100" baseline="0"/>
            <a:t> and Liquid Mutual Funds</a:t>
          </a:r>
          <a:endParaRPr lang="en-US" sz="1100"/>
        </a:p>
      </xdr:txBody>
    </xdr:sp>
    <xdr:clientData/>
  </xdr:twoCellAnchor>
  <xdr:twoCellAnchor>
    <xdr:from>
      <xdr:col>11</xdr:col>
      <xdr:colOff>523875</xdr:colOff>
      <xdr:row>73</xdr:row>
      <xdr:rowOff>133350</xdr:rowOff>
    </xdr:from>
    <xdr:to>
      <xdr:col>15</xdr:col>
      <xdr:colOff>114301</xdr:colOff>
      <xdr:row>77</xdr:row>
      <xdr:rowOff>133349</xdr:rowOff>
    </xdr:to>
    <xdr:sp macro="" textlink="">
      <xdr:nvSpPr>
        <xdr:cNvPr id="10" name="Speech Bubble: Rectangle with Corners Rounded 9">
          <a:extLst>
            <a:ext uri="{FF2B5EF4-FFF2-40B4-BE49-F238E27FC236}">
              <a16:creationId xmlns:a16="http://schemas.microsoft.com/office/drawing/2014/main" id="{DAC51BB0-A1FC-4918-9F67-A4DA807D4656}"/>
            </a:ext>
          </a:extLst>
        </xdr:cNvPr>
        <xdr:cNvSpPr/>
      </xdr:nvSpPr>
      <xdr:spPr>
        <a:xfrm>
          <a:off x="9239250" y="15887700"/>
          <a:ext cx="2543176" cy="761999"/>
        </a:xfrm>
        <a:prstGeom prst="wedgeRoundRectCallout">
          <a:avLst>
            <a:gd name="adj1" fmla="val -72991"/>
            <a:gd name="adj2" fmla="val -45529"/>
            <a:gd name="adj3" fmla="val 16667"/>
          </a:avLst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These are loans taken by you.</a:t>
          </a:r>
          <a:r>
            <a:rPr lang="en-US" sz="1100" baseline="0"/>
            <a:t> amount you owe to somebody like home loans and credit card</a:t>
          </a:r>
          <a:endParaRPr lang="en-US" sz="1100"/>
        </a:p>
      </xdr:txBody>
    </xdr:sp>
    <xdr:clientData/>
  </xdr:twoCellAnchor>
  <xdr:twoCellAnchor>
    <xdr:from>
      <xdr:col>11</xdr:col>
      <xdr:colOff>0</xdr:colOff>
      <xdr:row>80</xdr:row>
      <xdr:rowOff>0</xdr:rowOff>
    </xdr:from>
    <xdr:to>
      <xdr:col>15</xdr:col>
      <xdr:colOff>19050</xdr:colOff>
      <xdr:row>90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94087F7-49CE-42D5-A457-52AA7647EF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workbookViewId="0">
      <selection activeCell="D90" sqref="D90"/>
    </sheetView>
  </sheetViews>
  <sheetFormatPr defaultRowHeight="15" x14ac:dyDescent="0.25"/>
  <cols>
    <col min="1" max="1" width="2.85546875" customWidth="1"/>
    <col min="2" max="2" width="5.7109375" customWidth="1"/>
    <col min="3" max="3" width="28.5703125" customWidth="1"/>
    <col min="4" max="4" width="11.85546875" customWidth="1"/>
    <col min="5" max="5" width="12" customWidth="1"/>
    <col min="6" max="6" width="16.85546875" customWidth="1"/>
    <col min="7" max="7" width="15.42578125" bestFit="1" customWidth="1"/>
    <col min="8" max="8" width="16.42578125" style="29" bestFit="1" customWidth="1"/>
    <col min="9" max="9" width="17.42578125" style="29" bestFit="1" customWidth="1"/>
    <col min="10" max="10" width="2.85546875" customWidth="1"/>
    <col min="11" max="11" width="1.7109375" customWidth="1"/>
    <col min="12" max="12" width="16.85546875" bestFit="1" customWidth="1"/>
  </cols>
  <sheetData>
    <row r="1" spans="1:10" ht="85.5" customHeight="1" x14ac:dyDescent="0.25">
      <c r="A1" s="1"/>
      <c r="B1" s="57"/>
      <c r="C1" s="57"/>
      <c r="D1" s="57"/>
      <c r="E1" s="57"/>
      <c r="F1" s="57"/>
      <c r="G1" s="57"/>
      <c r="H1" s="57"/>
      <c r="I1" s="57"/>
      <c r="J1" s="1"/>
    </row>
    <row r="2" spans="1:10" x14ac:dyDescent="0.25">
      <c r="A2" s="1"/>
      <c r="B2" s="1"/>
      <c r="C2" s="1"/>
      <c r="D2" s="1"/>
      <c r="E2" s="1"/>
      <c r="F2" s="1"/>
      <c r="G2" s="1"/>
      <c r="H2" s="30"/>
      <c r="I2" s="30"/>
      <c r="J2" s="1"/>
    </row>
    <row r="3" spans="1:10" x14ac:dyDescent="0.25">
      <c r="A3" s="1"/>
      <c r="B3" s="1"/>
      <c r="C3" s="18" t="s">
        <v>55</v>
      </c>
      <c r="D3" s="19">
        <v>43970</v>
      </c>
      <c r="E3" s="1"/>
      <c r="F3" s="1" t="s">
        <v>56</v>
      </c>
      <c r="G3" s="1"/>
      <c r="H3" s="30"/>
      <c r="I3" s="30"/>
      <c r="J3" s="1"/>
    </row>
    <row r="4" spans="1:10" x14ac:dyDescent="0.25">
      <c r="A4" s="1"/>
      <c r="B4" s="1"/>
      <c r="C4" s="1"/>
      <c r="D4" s="1"/>
      <c r="E4" s="1"/>
      <c r="F4" s="1"/>
      <c r="G4" s="1"/>
      <c r="H4" s="30"/>
      <c r="I4" s="30"/>
      <c r="J4" s="1"/>
    </row>
    <row r="5" spans="1:10" x14ac:dyDescent="0.25">
      <c r="A5" s="1"/>
      <c r="B5" s="56" t="s">
        <v>36</v>
      </c>
      <c r="C5" s="56"/>
      <c r="D5" s="56"/>
      <c r="E5" s="56"/>
      <c r="F5" s="56"/>
      <c r="G5" s="56"/>
      <c r="H5" s="56"/>
      <c r="I5" s="56"/>
      <c r="J5" s="1"/>
    </row>
    <row r="6" spans="1:10" x14ac:dyDescent="0.25">
      <c r="A6" s="1"/>
      <c r="B6" s="8" t="s">
        <v>69</v>
      </c>
      <c r="C6" s="9"/>
      <c r="D6" s="9"/>
      <c r="E6" s="9"/>
      <c r="F6" s="9"/>
      <c r="G6" s="9"/>
      <c r="H6" s="24"/>
      <c r="I6" s="25"/>
      <c r="J6" s="1"/>
    </row>
    <row r="7" spans="1:10" x14ac:dyDescent="0.25">
      <c r="A7" s="5"/>
      <c r="B7" s="10" t="s">
        <v>0</v>
      </c>
      <c r="C7" s="10" t="s">
        <v>9</v>
      </c>
      <c r="D7" s="10" t="s">
        <v>3</v>
      </c>
      <c r="E7" s="11" t="s">
        <v>40</v>
      </c>
      <c r="F7" s="10" t="s">
        <v>2</v>
      </c>
      <c r="G7" s="10" t="s">
        <v>152</v>
      </c>
      <c r="H7" s="26" t="s">
        <v>153</v>
      </c>
      <c r="I7" s="26" t="s">
        <v>154</v>
      </c>
      <c r="J7" s="5"/>
    </row>
    <row r="8" spans="1:10" x14ac:dyDescent="0.25">
      <c r="A8" s="1"/>
      <c r="B8" s="20" t="s">
        <v>60</v>
      </c>
      <c r="C8" s="2" t="s">
        <v>37</v>
      </c>
      <c r="D8" s="2" t="s">
        <v>41</v>
      </c>
      <c r="E8" s="12" t="s">
        <v>121</v>
      </c>
      <c r="F8" s="3" t="s">
        <v>24</v>
      </c>
      <c r="G8" s="3">
        <v>42005</v>
      </c>
      <c r="H8" s="21">
        <v>1500000</v>
      </c>
      <c r="I8" s="21">
        <v>11500000</v>
      </c>
      <c r="J8" s="1"/>
    </row>
    <row r="9" spans="1:10" x14ac:dyDescent="0.25">
      <c r="A9" s="1"/>
      <c r="B9" s="20" t="s">
        <v>61</v>
      </c>
      <c r="C9" s="2" t="s">
        <v>54</v>
      </c>
      <c r="D9" s="2"/>
      <c r="E9" s="12">
        <v>0</v>
      </c>
      <c r="F9" s="3"/>
      <c r="G9" s="3"/>
      <c r="H9" s="21">
        <v>0</v>
      </c>
      <c r="I9" s="21">
        <v>0</v>
      </c>
      <c r="J9" s="1"/>
    </row>
    <row r="10" spans="1:10" x14ac:dyDescent="0.25">
      <c r="A10" s="1"/>
      <c r="B10" s="20" t="s">
        <v>62</v>
      </c>
      <c r="C10" s="2" t="s">
        <v>38</v>
      </c>
      <c r="D10" s="2" t="s">
        <v>122</v>
      </c>
      <c r="E10" s="12"/>
      <c r="F10" s="3"/>
      <c r="G10" s="3">
        <v>42736</v>
      </c>
      <c r="H10" s="21">
        <v>900000</v>
      </c>
      <c r="I10" s="21">
        <v>500000</v>
      </c>
      <c r="J10" s="1"/>
    </row>
    <row r="11" spans="1:10" x14ac:dyDescent="0.25">
      <c r="A11" s="1"/>
      <c r="B11" s="20" t="s">
        <v>63</v>
      </c>
      <c r="C11" s="2" t="s">
        <v>39</v>
      </c>
      <c r="D11" s="2" t="s">
        <v>123</v>
      </c>
      <c r="E11" s="12"/>
      <c r="F11" s="3"/>
      <c r="G11" s="3">
        <v>40179</v>
      </c>
      <c r="H11" s="21">
        <v>60000</v>
      </c>
      <c r="I11" s="21">
        <v>5000</v>
      </c>
      <c r="J11" s="1"/>
    </row>
    <row r="12" spans="1:10" x14ac:dyDescent="0.25">
      <c r="A12" s="1"/>
      <c r="B12" s="20" t="s">
        <v>64</v>
      </c>
      <c r="C12" s="31" t="s">
        <v>57</v>
      </c>
      <c r="D12" s="2"/>
      <c r="E12" s="12"/>
      <c r="F12" s="3"/>
      <c r="G12" s="3"/>
      <c r="H12" s="21">
        <v>0</v>
      </c>
      <c r="I12" s="21">
        <v>0</v>
      </c>
      <c r="J12" s="1"/>
    </row>
    <row r="13" spans="1:10" x14ac:dyDescent="0.25">
      <c r="A13" s="1"/>
      <c r="B13" s="20" t="s">
        <v>65</v>
      </c>
      <c r="C13" s="2"/>
      <c r="D13" s="2"/>
      <c r="E13" s="2"/>
      <c r="F13" s="3"/>
      <c r="G13" s="3"/>
      <c r="H13" s="21"/>
      <c r="I13" s="21"/>
      <c r="J13" s="1"/>
    </row>
    <row r="14" spans="1:10" x14ac:dyDescent="0.25">
      <c r="A14" s="1"/>
      <c r="B14" s="20" t="s">
        <v>66</v>
      </c>
      <c r="C14" s="2"/>
      <c r="D14" s="2"/>
      <c r="E14" s="12"/>
      <c r="F14" s="3"/>
      <c r="G14" s="3"/>
      <c r="H14" s="21">
        <v>0</v>
      </c>
      <c r="I14" s="21">
        <v>0</v>
      </c>
      <c r="J14" s="1"/>
    </row>
    <row r="15" spans="1:10" x14ac:dyDescent="0.25">
      <c r="A15" s="1"/>
      <c r="B15" s="20" t="s">
        <v>67</v>
      </c>
      <c r="C15" s="2"/>
      <c r="D15" s="2"/>
      <c r="E15" s="12"/>
      <c r="F15" s="3"/>
      <c r="G15" s="3"/>
      <c r="H15" s="21">
        <v>0</v>
      </c>
      <c r="I15" s="21">
        <v>0</v>
      </c>
      <c r="J15" s="1"/>
    </row>
    <row r="16" spans="1:10" x14ac:dyDescent="0.25">
      <c r="A16" s="1"/>
      <c r="B16" s="20" t="s">
        <v>68</v>
      </c>
      <c r="C16" s="2"/>
      <c r="D16" s="2"/>
      <c r="E16" s="12"/>
      <c r="F16" s="3"/>
      <c r="G16" s="3"/>
      <c r="H16" s="21">
        <v>0</v>
      </c>
      <c r="I16" s="21">
        <v>0</v>
      </c>
      <c r="J16" s="1"/>
    </row>
    <row r="17" spans="1:10" x14ac:dyDescent="0.25">
      <c r="A17" s="1"/>
      <c r="B17" s="13"/>
      <c r="C17" s="55" t="s">
        <v>42</v>
      </c>
      <c r="D17" s="55"/>
      <c r="E17" s="55"/>
      <c r="F17" s="55"/>
      <c r="G17" s="55"/>
      <c r="H17" s="55"/>
      <c r="I17" s="22">
        <f>SUM(I8:I16)</f>
        <v>12005000</v>
      </c>
      <c r="J17" s="1"/>
    </row>
    <row r="18" spans="1:10" x14ac:dyDescent="0.25">
      <c r="A18" s="5"/>
      <c r="B18" s="6"/>
      <c r="C18" s="6"/>
      <c r="D18" s="6"/>
      <c r="E18" s="7"/>
      <c r="F18" s="6"/>
      <c r="G18" s="6"/>
      <c r="H18" s="23"/>
      <c r="I18" s="23"/>
      <c r="J18" s="5"/>
    </row>
    <row r="19" spans="1:10" x14ac:dyDescent="0.25">
      <c r="A19" s="1"/>
      <c r="B19" s="8" t="s">
        <v>70</v>
      </c>
      <c r="C19" s="9"/>
      <c r="D19" s="9"/>
      <c r="E19" s="9"/>
      <c r="F19" s="9"/>
      <c r="G19" s="9"/>
      <c r="H19" s="24"/>
      <c r="I19" s="25"/>
      <c r="J19" s="1"/>
    </row>
    <row r="20" spans="1:10" x14ac:dyDescent="0.25">
      <c r="A20" s="5"/>
      <c r="B20" s="10" t="s">
        <v>0</v>
      </c>
      <c r="C20" s="10" t="s">
        <v>1</v>
      </c>
      <c r="D20" s="10" t="s">
        <v>3</v>
      </c>
      <c r="E20" s="11" t="s">
        <v>4</v>
      </c>
      <c r="F20" s="10" t="s">
        <v>2</v>
      </c>
      <c r="G20" s="10" t="s">
        <v>152</v>
      </c>
      <c r="H20" s="26" t="s">
        <v>153</v>
      </c>
      <c r="I20" s="26" t="s">
        <v>154</v>
      </c>
      <c r="J20" s="5"/>
    </row>
    <row r="21" spans="1:10" x14ac:dyDescent="0.25">
      <c r="A21" s="5"/>
      <c r="B21" s="20" t="s">
        <v>71</v>
      </c>
      <c r="C21" s="2" t="s">
        <v>5</v>
      </c>
      <c r="D21" s="2" t="s">
        <v>6</v>
      </c>
      <c r="E21" s="2">
        <v>800</v>
      </c>
      <c r="F21" s="3" t="s">
        <v>24</v>
      </c>
      <c r="G21" s="3">
        <v>40179</v>
      </c>
      <c r="H21" s="21">
        <v>2500000</v>
      </c>
      <c r="I21" s="21">
        <v>4500000</v>
      </c>
      <c r="J21" s="5"/>
    </row>
    <row r="22" spans="1:10" x14ac:dyDescent="0.25">
      <c r="A22" s="1"/>
      <c r="B22" s="20" t="s">
        <v>72</v>
      </c>
      <c r="C22" s="2" t="s">
        <v>23</v>
      </c>
      <c r="D22" s="2" t="s">
        <v>25</v>
      </c>
      <c r="E22" s="2">
        <v>2222</v>
      </c>
      <c r="F22" s="3" t="s">
        <v>26</v>
      </c>
      <c r="G22" s="3">
        <v>41275</v>
      </c>
      <c r="H22" s="21">
        <v>1500000</v>
      </c>
      <c r="I22" s="21">
        <v>1800000</v>
      </c>
      <c r="J22" s="1"/>
    </row>
    <row r="23" spans="1:10" x14ac:dyDescent="0.25">
      <c r="A23" s="1"/>
      <c r="B23" s="20" t="s">
        <v>73</v>
      </c>
      <c r="C23" s="2" t="s">
        <v>27</v>
      </c>
      <c r="D23" s="2"/>
      <c r="E23" s="2"/>
      <c r="F23" s="3"/>
      <c r="G23" s="3">
        <v>42005</v>
      </c>
      <c r="H23" s="21">
        <v>100000</v>
      </c>
      <c r="I23" s="21">
        <v>112000</v>
      </c>
      <c r="J23" s="1"/>
    </row>
    <row r="24" spans="1:10" x14ac:dyDescent="0.25">
      <c r="A24" s="5"/>
      <c r="B24" s="20" t="s">
        <v>74</v>
      </c>
      <c r="C24" s="2"/>
      <c r="D24" s="2"/>
      <c r="E24" s="2"/>
      <c r="F24" s="3"/>
      <c r="G24" s="3"/>
      <c r="H24" s="21">
        <v>0</v>
      </c>
      <c r="I24" s="21">
        <v>0</v>
      </c>
      <c r="J24" s="5"/>
    </row>
    <row r="25" spans="1:10" x14ac:dyDescent="0.25">
      <c r="A25" s="5"/>
      <c r="B25" s="20" t="s">
        <v>75</v>
      </c>
      <c r="C25" s="2"/>
      <c r="D25" s="2"/>
      <c r="E25" s="2"/>
      <c r="F25" s="3"/>
      <c r="G25" s="3"/>
      <c r="H25" s="21">
        <v>0</v>
      </c>
      <c r="I25" s="21">
        <v>0</v>
      </c>
      <c r="J25" s="5"/>
    </row>
    <row r="26" spans="1:10" x14ac:dyDescent="0.25">
      <c r="A26" s="5"/>
      <c r="B26" s="20" t="s">
        <v>76</v>
      </c>
      <c r="C26" s="2"/>
      <c r="D26" s="2"/>
      <c r="E26" s="2"/>
      <c r="F26" s="3"/>
      <c r="G26" s="3"/>
      <c r="H26" s="21">
        <v>0</v>
      </c>
      <c r="I26" s="21">
        <v>0</v>
      </c>
      <c r="J26" s="5"/>
    </row>
    <row r="27" spans="1:10" x14ac:dyDescent="0.25">
      <c r="A27" s="1"/>
      <c r="B27" s="13"/>
      <c r="C27" s="55" t="s">
        <v>35</v>
      </c>
      <c r="D27" s="55"/>
      <c r="E27" s="55"/>
      <c r="F27" s="55"/>
      <c r="G27" s="55"/>
      <c r="H27" s="55"/>
      <c r="I27" s="22">
        <f>SUM(I21:I26)</f>
        <v>6412000</v>
      </c>
      <c r="J27" s="1"/>
    </row>
    <row r="28" spans="1:10" x14ac:dyDescent="0.25">
      <c r="A28" s="1"/>
      <c r="B28" s="8" t="s">
        <v>77</v>
      </c>
      <c r="C28" s="9"/>
      <c r="D28" s="9"/>
      <c r="E28" s="9"/>
      <c r="F28" s="9"/>
      <c r="G28" s="9"/>
      <c r="H28" s="24"/>
      <c r="I28" s="25"/>
      <c r="J28" s="1"/>
    </row>
    <row r="29" spans="1:10" ht="30" x14ac:dyDescent="0.25">
      <c r="A29" s="5"/>
      <c r="B29" s="10" t="s">
        <v>0</v>
      </c>
      <c r="C29" s="10" t="s">
        <v>2</v>
      </c>
      <c r="D29" s="10"/>
      <c r="E29" s="11" t="s">
        <v>58</v>
      </c>
      <c r="F29" s="10" t="s">
        <v>8</v>
      </c>
      <c r="G29" s="10" t="s">
        <v>152</v>
      </c>
      <c r="H29" s="26" t="s">
        <v>153</v>
      </c>
      <c r="I29" s="26" t="s">
        <v>154</v>
      </c>
      <c r="J29" s="5"/>
    </row>
    <row r="30" spans="1:10" x14ac:dyDescent="0.25">
      <c r="A30" s="5"/>
      <c r="B30" s="20" t="s">
        <v>78</v>
      </c>
      <c r="C30" s="31" t="s">
        <v>17</v>
      </c>
      <c r="D30" s="2"/>
      <c r="E30" s="2"/>
      <c r="F30" s="3"/>
      <c r="G30" s="3">
        <v>40179</v>
      </c>
      <c r="H30" s="21">
        <v>2500000</v>
      </c>
      <c r="I30" s="21">
        <v>4500000</v>
      </c>
      <c r="J30" s="5"/>
    </row>
    <row r="31" spans="1:10" x14ac:dyDescent="0.25">
      <c r="A31" s="1"/>
      <c r="B31" s="20" t="s">
        <v>79</v>
      </c>
      <c r="C31" s="2" t="s">
        <v>16</v>
      </c>
      <c r="D31" s="2"/>
      <c r="E31" s="2"/>
      <c r="F31" s="3"/>
      <c r="G31" s="3"/>
      <c r="H31" s="21">
        <v>0</v>
      </c>
      <c r="I31" s="21">
        <v>0</v>
      </c>
      <c r="J31" s="1"/>
    </row>
    <row r="32" spans="1:10" x14ac:dyDescent="0.25">
      <c r="A32" s="1"/>
      <c r="B32" s="20" t="s">
        <v>80</v>
      </c>
      <c r="C32" s="2" t="s">
        <v>7</v>
      </c>
      <c r="D32" s="2"/>
      <c r="E32" s="2"/>
      <c r="F32" s="3"/>
      <c r="G32" s="3"/>
      <c r="H32" s="21">
        <v>0</v>
      </c>
      <c r="I32" s="21">
        <v>0</v>
      </c>
      <c r="J32" s="1"/>
    </row>
    <row r="33" spans="1:10" x14ac:dyDescent="0.25">
      <c r="A33" s="5"/>
      <c r="B33" s="20" t="s">
        <v>81</v>
      </c>
      <c r="C33" s="2" t="s">
        <v>18</v>
      </c>
      <c r="D33" s="2"/>
      <c r="E33" s="2"/>
      <c r="F33" s="3"/>
      <c r="G33" s="3"/>
      <c r="H33" s="21">
        <v>0</v>
      </c>
      <c r="I33" s="21">
        <v>0</v>
      </c>
      <c r="J33" s="5"/>
    </row>
    <row r="34" spans="1:10" x14ac:dyDescent="0.25">
      <c r="A34" s="5"/>
      <c r="B34" s="20" t="s">
        <v>82</v>
      </c>
      <c r="C34" s="2"/>
      <c r="D34" s="2"/>
      <c r="E34" s="2"/>
      <c r="F34" s="3"/>
      <c r="G34" s="3"/>
      <c r="H34" s="21">
        <v>0</v>
      </c>
      <c r="I34" s="21">
        <v>0</v>
      </c>
      <c r="J34" s="5"/>
    </row>
    <row r="35" spans="1:10" x14ac:dyDescent="0.25">
      <c r="A35" s="5"/>
      <c r="B35" s="20" t="s">
        <v>83</v>
      </c>
      <c r="C35" s="2"/>
      <c r="D35" s="2"/>
      <c r="E35" s="2"/>
      <c r="F35" s="3"/>
      <c r="G35" s="3"/>
      <c r="H35" s="21">
        <v>0</v>
      </c>
      <c r="I35" s="21">
        <v>0</v>
      </c>
      <c r="J35" s="5"/>
    </row>
    <row r="36" spans="1:10" x14ac:dyDescent="0.25">
      <c r="A36" s="1"/>
      <c r="B36" s="13"/>
      <c r="C36" s="55" t="s">
        <v>34</v>
      </c>
      <c r="D36" s="55"/>
      <c r="E36" s="55"/>
      <c r="F36" s="55"/>
      <c r="G36" s="55"/>
      <c r="H36" s="55"/>
      <c r="I36" s="22">
        <f>SUM(I30:I35)</f>
        <v>4500000</v>
      </c>
      <c r="J36" s="1"/>
    </row>
    <row r="37" spans="1:10" x14ac:dyDescent="0.25">
      <c r="A37" s="1"/>
      <c r="B37" s="8" t="s">
        <v>84</v>
      </c>
      <c r="C37" s="9"/>
      <c r="D37" s="9"/>
      <c r="E37" s="9"/>
      <c r="F37" s="9"/>
      <c r="G37" s="9"/>
      <c r="H37" s="24"/>
      <c r="I37" s="25"/>
      <c r="J37" s="1"/>
    </row>
    <row r="38" spans="1:10" x14ac:dyDescent="0.25">
      <c r="A38" s="5"/>
      <c r="B38" s="10" t="s">
        <v>0</v>
      </c>
      <c r="C38" s="10" t="s">
        <v>9</v>
      </c>
      <c r="D38" s="10"/>
      <c r="E38" s="11" t="s">
        <v>10</v>
      </c>
      <c r="F38" s="10" t="s">
        <v>8</v>
      </c>
      <c r="G38" s="10" t="s">
        <v>152</v>
      </c>
      <c r="H38" s="26" t="s">
        <v>153</v>
      </c>
      <c r="I38" s="26" t="s">
        <v>154</v>
      </c>
      <c r="J38" s="5"/>
    </row>
    <row r="39" spans="1:10" x14ac:dyDescent="0.25">
      <c r="A39" s="1"/>
      <c r="B39" s="20" t="s">
        <v>85</v>
      </c>
      <c r="C39" s="2" t="s">
        <v>19</v>
      </c>
      <c r="D39" s="2"/>
      <c r="E39" s="2">
        <v>200</v>
      </c>
      <c r="F39" s="3" t="s">
        <v>150</v>
      </c>
      <c r="G39" s="3">
        <v>40179</v>
      </c>
      <c r="H39" s="21">
        <v>500000</v>
      </c>
      <c r="I39" s="21">
        <v>500000</v>
      </c>
      <c r="J39" s="1"/>
    </row>
    <row r="40" spans="1:10" x14ac:dyDescent="0.25">
      <c r="A40" s="1"/>
      <c r="B40" s="20" t="s">
        <v>86</v>
      </c>
      <c r="C40" s="2" t="s">
        <v>20</v>
      </c>
      <c r="D40" s="2"/>
      <c r="E40" s="2"/>
      <c r="F40" s="3"/>
      <c r="G40" s="3"/>
      <c r="H40" s="21">
        <v>0</v>
      </c>
      <c r="I40" s="21">
        <v>0</v>
      </c>
      <c r="J40" s="1"/>
    </row>
    <row r="41" spans="1:10" x14ac:dyDescent="0.25">
      <c r="A41" s="1"/>
      <c r="B41" s="20" t="s">
        <v>87</v>
      </c>
      <c r="C41" s="2" t="s">
        <v>21</v>
      </c>
      <c r="D41" s="2"/>
      <c r="E41" s="2" t="s">
        <v>149</v>
      </c>
      <c r="F41" s="3" t="s">
        <v>151</v>
      </c>
      <c r="G41" s="3">
        <v>42005</v>
      </c>
      <c r="H41" s="21">
        <v>30220</v>
      </c>
      <c r="I41" s="21">
        <v>45000</v>
      </c>
      <c r="J41" s="1"/>
    </row>
    <row r="42" spans="1:10" x14ac:dyDescent="0.25">
      <c r="A42" s="1"/>
      <c r="B42" s="20" t="s">
        <v>88</v>
      </c>
      <c r="C42" s="2" t="s">
        <v>22</v>
      </c>
      <c r="D42" s="2"/>
      <c r="E42" s="2"/>
      <c r="F42" s="3"/>
      <c r="G42" s="3"/>
      <c r="H42" s="21">
        <v>0</v>
      </c>
      <c r="I42" s="21">
        <v>0</v>
      </c>
      <c r="J42" s="1"/>
    </row>
    <row r="43" spans="1:10" x14ac:dyDescent="0.25">
      <c r="A43" s="1"/>
      <c r="B43" s="20" t="s">
        <v>89</v>
      </c>
      <c r="C43" s="2"/>
      <c r="D43" s="2"/>
      <c r="E43" s="2"/>
      <c r="F43" s="3"/>
      <c r="G43" s="3"/>
      <c r="H43" s="21">
        <v>0</v>
      </c>
      <c r="I43" s="21">
        <v>0</v>
      </c>
      <c r="J43" s="1"/>
    </row>
    <row r="44" spans="1:10" x14ac:dyDescent="0.25">
      <c r="A44" s="1"/>
      <c r="B44" s="20" t="s">
        <v>90</v>
      </c>
      <c r="C44" s="2"/>
      <c r="D44" s="2"/>
      <c r="E44" s="2"/>
      <c r="F44" s="3"/>
      <c r="G44" s="3"/>
      <c r="H44" s="21">
        <v>0</v>
      </c>
      <c r="I44" s="21">
        <v>0</v>
      </c>
      <c r="J44" s="1"/>
    </row>
    <row r="45" spans="1:10" x14ac:dyDescent="0.25">
      <c r="A45" s="1"/>
      <c r="B45" s="13"/>
      <c r="C45" s="55" t="s">
        <v>33</v>
      </c>
      <c r="D45" s="55"/>
      <c r="E45" s="55"/>
      <c r="F45" s="55"/>
      <c r="G45" s="55"/>
      <c r="H45" s="55"/>
      <c r="I45" s="22">
        <f>SUM(I39:I44)</f>
        <v>545000</v>
      </c>
      <c r="J45" s="1"/>
    </row>
    <row r="46" spans="1:10" x14ac:dyDescent="0.25">
      <c r="A46" s="1"/>
      <c r="B46" s="8" t="s">
        <v>91</v>
      </c>
      <c r="C46" s="9"/>
      <c r="D46" s="9"/>
      <c r="E46" s="9"/>
      <c r="F46" s="9"/>
      <c r="G46" s="9"/>
      <c r="H46" s="24"/>
      <c r="I46" s="25"/>
      <c r="J46" s="1"/>
    </row>
    <row r="47" spans="1:10" ht="45" x14ac:dyDescent="0.25">
      <c r="A47" s="5"/>
      <c r="B47" s="10" t="s">
        <v>0</v>
      </c>
      <c r="C47" s="10" t="s">
        <v>9</v>
      </c>
      <c r="D47" s="11" t="s">
        <v>11</v>
      </c>
      <c r="E47" s="11" t="s">
        <v>148</v>
      </c>
      <c r="F47" s="11" t="s">
        <v>159</v>
      </c>
      <c r="G47" s="10" t="s">
        <v>152</v>
      </c>
      <c r="H47" s="26" t="s">
        <v>153</v>
      </c>
      <c r="I47" s="26" t="s">
        <v>154</v>
      </c>
      <c r="J47" s="5"/>
    </row>
    <row r="48" spans="1:10" x14ac:dyDescent="0.25">
      <c r="A48" s="1"/>
      <c r="B48" s="20" t="s">
        <v>92</v>
      </c>
      <c r="C48" s="2" t="s">
        <v>12</v>
      </c>
      <c r="D48" s="60">
        <v>0.05</v>
      </c>
      <c r="E48" s="3">
        <v>45820</v>
      </c>
      <c r="F48" s="21">
        <v>127628.15625000001</v>
      </c>
      <c r="G48" s="3">
        <v>43994</v>
      </c>
      <c r="H48" s="21">
        <v>100000</v>
      </c>
      <c r="I48" s="21">
        <v>110000</v>
      </c>
      <c r="J48" s="1"/>
    </row>
    <row r="49" spans="1:10" x14ac:dyDescent="0.25">
      <c r="A49" s="1"/>
      <c r="B49" s="20" t="s">
        <v>93</v>
      </c>
      <c r="C49" s="2" t="s">
        <v>13</v>
      </c>
      <c r="D49" s="60">
        <v>7.0999999999999994E-2</v>
      </c>
      <c r="E49" s="3">
        <v>47484</v>
      </c>
      <c r="F49" s="21" t="s">
        <v>26</v>
      </c>
      <c r="G49" s="3">
        <v>42005</v>
      </c>
      <c r="H49" s="21">
        <v>700000</v>
      </c>
      <c r="I49" s="21">
        <v>1050000</v>
      </c>
      <c r="J49" s="1"/>
    </row>
    <row r="50" spans="1:10" x14ac:dyDescent="0.25">
      <c r="A50" s="1"/>
      <c r="B50" s="20" t="s">
        <v>94</v>
      </c>
      <c r="C50" s="2" t="s">
        <v>59</v>
      </c>
      <c r="D50" s="60">
        <v>6.5000000000000002E-2</v>
      </c>
      <c r="E50" s="3">
        <v>45536</v>
      </c>
      <c r="F50" s="21">
        <f>100000*1.06^6.5</f>
        <v>146045.48127709</v>
      </c>
      <c r="G50" s="3">
        <v>43344</v>
      </c>
      <c r="H50" s="21">
        <v>100000</v>
      </c>
      <c r="I50" s="21">
        <v>120000</v>
      </c>
      <c r="J50" s="1"/>
    </row>
    <row r="51" spans="1:10" x14ac:dyDescent="0.25">
      <c r="A51" s="1"/>
      <c r="B51" s="20" t="s">
        <v>95</v>
      </c>
      <c r="C51" s="2" t="s">
        <v>14</v>
      </c>
      <c r="D51" s="60">
        <v>0</v>
      </c>
      <c r="E51" s="3"/>
      <c r="F51" s="21">
        <v>0</v>
      </c>
      <c r="G51" s="3"/>
      <c r="H51" s="21">
        <v>0</v>
      </c>
      <c r="I51" s="21">
        <v>0</v>
      </c>
      <c r="J51" s="1"/>
    </row>
    <row r="52" spans="1:10" x14ac:dyDescent="0.25">
      <c r="A52" s="1"/>
      <c r="B52" s="20" t="s">
        <v>96</v>
      </c>
      <c r="C52" s="2" t="s">
        <v>15</v>
      </c>
      <c r="D52" s="60">
        <v>0</v>
      </c>
      <c r="E52" s="3"/>
      <c r="F52" s="21">
        <v>0</v>
      </c>
      <c r="G52" s="3"/>
      <c r="H52" s="21">
        <v>0</v>
      </c>
      <c r="I52" s="21">
        <v>0</v>
      </c>
      <c r="J52" s="1"/>
    </row>
    <row r="53" spans="1:10" x14ac:dyDescent="0.25">
      <c r="A53" s="1"/>
      <c r="B53" s="20" t="s">
        <v>97</v>
      </c>
      <c r="C53" s="2"/>
      <c r="D53" s="60">
        <v>0</v>
      </c>
      <c r="E53" s="3"/>
      <c r="F53" s="21">
        <v>0</v>
      </c>
      <c r="G53" s="3"/>
      <c r="H53" s="21">
        <v>0</v>
      </c>
      <c r="I53" s="21">
        <v>0</v>
      </c>
      <c r="J53" s="1"/>
    </row>
    <row r="54" spans="1:10" x14ac:dyDescent="0.25">
      <c r="A54" s="1"/>
      <c r="B54" s="20" t="s">
        <v>98</v>
      </c>
      <c r="C54" s="2"/>
      <c r="D54" s="60">
        <v>0</v>
      </c>
      <c r="E54" s="3"/>
      <c r="F54" s="21">
        <v>0</v>
      </c>
      <c r="G54" s="3"/>
      <c r="H54" s="21">
        <v>0</v>
      </c>
      <c r="I54" s="21">
        <v>0</v>
      </c>
      <c r="J54" s="1"/>
    </row>
    <row r="55" spans="1:10" x14ac:dyDescent="0.25">
      <c r="A55" s="1"/>
      <c r="B55" s="20" t="s">
        <v>99</v>
      </c>
      <c r="C55" s="2"/>
      <c r="D55" s="60">
        <v>0</v>
      </c>
      <c r="E55" s="3"/>
      <c r="F55" s="21">
        <v>0</v>
      </c>
      <c r="G55" s="3"/>
      <c r="H55" s="21">
        <v>0</v>
      </c>
      <c r="I55" s="21">
        <v>0</v>
      </c>
      <c r="J55" s="1"/>
    </row>
    <row r="56" spans="1:10" x14ac:dyDescent="0.25">
      <c r="A56" s="1"/>
      <c r="B56" s="20" t="s">
        <v>100</v>
      </c>
      <c r="C56" s="2"/>
      <c r="D56" s="60">
        <v>0</v>
      </c>
      <c r="E56" s="3"/>
      <c r="F56" s="21">
        <v>0</v>
      </c>
      <c r="G56" s="3"/>
      <c r="H56" s="21">
        <v>0</v>
      </c>
      <c r="I56" s="21">
        <v>0</v>
      </c>
      <c r="J56" s="1"/>
    </row>
    <row r="57" spans="1:10" x14ac:dyDescent="0.25">
      <c r="A57" s="1"/>
      <c r="B57" s="13"/>
      <c r="C57" s="55" t="s">
        <v>32</v>
      </c>
      <c r="D57" s="55"/>
      <c r="E57" s="55"/>
      <c r="F57" s="55"/>
      <c r="G57" s="55"/>
      <c r="H57" s="55"/>
      <c r="I57" s="22">
        <f>SUM(I48:I56)</f>
        <v>1280000</v>
      </c>
      <c r="J57" s="1"/>
    </row>
    <row r="58" spans="1:10" x14ac:dyDescent="0.25">
      <c r="A58" s="1"/>
      <c r="B58" s="8" t="s">
        <v>101</v>
      </c>
      <c r="C58" s="9"/>
      <c r="D58" s="9"/>
      <c r="E58" s="9"/>
      <c r="F58" s="9"/>
      <c r="G58" s="9"/>
      <c r="H58" s="24"/>
      <c r="I58" s="25"/>
      <c r="J58" s="1"/>
    </row>
    <row r="59" spans="1:10" ht="30" x14ac:dyDescent="0.25">
      <c r="A59" s="5"/>
      <c r="B59" s="10" t="s">
        <v>0</v>
      </c>
      <c r="C59" s="10" t="s">
        <v>9</v>
      </c>
      <c r="D59" s="10"/>
      <c r="E59" s="11" t="s">
        <v>11</v>
      </c>
      <c r="F59" s="11" t="s">
        <v>148</v>
      </c>
      <c r="G59" s="10" t="s">
        <v>152</v>
      </c>
      <c r="H59" s="26" t="s">
        <v>153</v>
      </c>
      <c r="I59" s="26" t="s">
        <v>154</v>
      </c>
      <c r="J59" s="5"/>
    </row>
    <row r="60" spans="1:10" x14ac:dyDescent="0.25">
      <c r="A60" s="1"/>
      <c r="B60" s="20" t="s">
        <v>102</v>
      </c>
      <c r="C60" s="2" t="s">
        <v>28</v>
      </c>
      <c r="D60" s="2"/>
      <c r="E60" s="12">
        <v>0</v>
      </c>
      <c r="F60" s="3"/>
      <c r="G60" s="3"/>
      <c r="H60" s="21">
        <v>0</v>
      </c>
      <c r="I60" s="21">
        <v>0</v>
      </c>
      <c r="J60" s="1"/>
    </row>
    <row r="61" spans="1:10" x14ac:dyDescent="0.25">
      <c r="A61" s="1"/>
      <c r="B61" s="20" t="s">
        <v>103</v>
      </c>
      <c r="C61" s="2" t="s">
        <v>29</v>
      </c>
      <c r="D61" s="2"/>
      <c r="E61" s="12">
        <v>0</v>
      </c>
      <c r="F61" s="3"/>
      <c r="G61" s="3"/>
      <c r="H61" s="21">
        <v>0</v>
      </c>
      <c r="I61" s="21">
        <v>0</v>
      </c>
      <c r="J61" s="1"/>
    </row>
    <row r="62" spans="1:10" x14ac:dyDescent="0.25">
      <c r="A62" s="1"/>
      <c r="B62" s="20" t="s">
        <v>104</v>
      </c>
      <c r="C62" s="2" t="s">
        <v>30</v>
      </c>
      <c r="D62" s="2"/>
      <c r="E62" s="12">
        <v>0</v>
      </c>
      <c r="F62" s="3"/>
      <c r="G62" s="3"/>
      <c r="H62" s="21">
        <v>0</v>
      </c>
      <c r="I62" s="21">
        <v>0</v>
      </c>
      <c r="J62" s="1"/>
    </row>
    <row r="63" spans="1:10" x14ac:dyDescent="0.25">
      <c r="A63" s="1"/>
      <c r="B63" s="20" t="s">
        <v>105</v>
      </c>
      <c r="C63" s="2"/>
      <c r="D63" s="2"/>
      <c r="E63" s="12">
        <v>0</v>
      </c>
      <c r="F63" s="3"/>
      <c r="G63" s="3"/>
      <c r="H63" s="21">
        <v>0</v>
      </c>
      <c r="I63" s="21">
        <v>0</v>
      </c>
      <c r="J63" s="1"/>
    </row>
    <row r="64" spans="1:10" x14ac:dyDescent="0.25">
      <c r="A64" s="1"/>
      <c r="B64" s="20" t="s">
        <v>106</v>
      </c>
      <c r="C64" s="2"/>
      <c r="D64" s="2"/>
      <c r="E64" s="12">
        <v>0</v>
      </c>
      <c r="F64" s="3"/>
      <c r="G64" s="3"/>
      <c r="H64" s="21">
        <v>0</v>
      </c>
      <c r="I64" s="21">
        <v>0</v>
      </c>
      <c r="J64" s="1"/>
    </row>
    <row r="65" spans="1:10" x14ac:dyDescent="0.25">
      <c r="A65" s="1"/>
      <c r="B65" s="20" t="s">
        <v>107</v>
      </c>
      <c r="C65" s="2"/>
      <c r="D65" s="2"/>
      <c r="E65" s="12">
        <v>0</v>
      </c>
      <c r="F65" s="3"/>
      <c r="G65" s="3"/>
      <c r="H65" s="21">
        <v>0</v>
      </c>
      <c r="I65" s="21">
        <v>0</v>
      </c>
      <c r="J65" s="1"/>
    </row>
    <row r="66" spans="1:10" x14ac:dyDescent="0.25">
      <c r="A66" s="1"/>
      <c r="B66" s="20" t="s">
        <v>108</v>
      </c>
      <c r="C66" s="2"/>
      <c r="D66" s="2"/>
      <c r="E66" s="12">
        <v>0</v>
      </c>
      <c r="F66" s="3"/>
      <c r="G66" s="3"/>
      <c r="H66" s="21">
        <v>0</v>
      </c>
      <c r="I66" s="21">
        <v>0</v>
      </c>
      <c r="J66" s="1"/>
    </row>
    <row r="67" spans="1:10" x14ac:dyDescent="0.25">
      <c r="A67" s="1"/>
      <c r="B67" s="20" t="s">
        <v>109</v>
      </c>
      <c r="C67" s="2"/>
      <c r="D67" s="2"/>
      <c r="E67" s="12">
        <v>0</v>
      </c>
      <c r="F67" s="3"/>
      <c r="G67" s="3"/>
      <c r="H67" s="21">
        <v>0</v>
      </c>
      <c r="I67" s="21">
        <v>0</v>
      </c>
      <c r="J67" s="1"/>
    </row>
    <row r="68" spans="1:10" x14ac:dyDescent="0.25">
      <c r="A68" s="1"/>
      <c r="B68" s="20" t="s">
        <v>110</v>
      </c>
      <c r="C68" s="2"/>
      <c r="D68" s="2"/>
      <c r="E68" s="12">
        <v>0</v>
      </c>
      <c r="F68" s="3"/>
      <c r="G68" s="3"/>
      <c r="H68" s="21">
        <v>0</v>
      </c>
      <c r="I68" s="21">
        <v>0</v>
      </c>
      <c r="J68" s="1"/>
    </row>
    <row r="69" spans="1:10" x14ac:dyDescent="0.25">
      <c r="A69" s="1"/>
      <c r="B69" s="13"/>
      <c r="C69" s="55" t="s">
        <v>31</v>
      </c>
      <c r="D69" s="55"/>
      <c r="E69" s="55"/>
      <c r="F69" s="55"/>
      <c r="G69" s="55"/>
      <c r="H69" s="55"/>
      <c r="I69" s="22">
        <f>SUM(I60:I68)</f>
        <v>0</v>
      </c>
      <c r="J69" s="1"/>
    </row>
    <row r="70" spans="1:10" x14ac:dyDescent="0.25">
      <c r="A70" s="1"/>
      <c r="B70" s="14" t="s">
        <v>111</v>
      </c>
      <c r="C70" s="15"/>
      <c r="D70" s="15"/>
      <c r="E70" s="15"/>
      <c r="F70" s="15"/>
      <c r="G70" s="15"/>
      <c r="H70" s="27"/>
      <c r="I70" s="27"/>
      <c r="J70" s="1"/>
    </row>
    <row r="71" spans="1:10" ht="45" x14ac:dyDescent="0.25">
      <c r="A71" s="5"/>
      <c r="B71" s="16" t="s">
        <v>0</v>
      </c>
      <c r="C71" s="16" t="s">
        <v>9</v>
      </c>
      <c r="D71" s="17" t="s">
        <v>146</v>
      </c>
      <c r="E71" s="17" t="s">
        <v>11</v>
      </c>
      <c r="F71" s="16" t="s">
        <v>155</v>
      </c>
      <c r="G71" s="16" t="s">
        <v>156</v>
      </c>
      <c r="H71" s="28" t="s">
        <v>157</v>
      </c>
      <c r="I71" s="28" t="s">
        <v>158</v>
      </c>
      <c r="J71" s="5"/>
    </row>
    <row r="72" spans="1:10" x14ac:dyDescent="0.25">
      <c r="A72" s="1"/>
      <c r="B72" s="20" t="s">
        <v>112</v>
      </c>
      <c r="C72" s="2" t="s">
        <v>43</v>
      </c>
      <c r="D72" s="2"/>
      <c r="E72" s="12">
        <v>0.09</v>
      </c>
      <c r="F72" s="3"/>
      <c r="G72" s="3"/>
      <c r="H72" s="21">
        <v>5000000</v>
      </c>
      <c r="I72" s="21">
        <v>4500000</v>
      </c>
      <c r="J72" s="1"/>
    </row>
    <row r="73" spans="1:10" x14ac:dyDescent="0.25">
      <c r="A73" s="1"/>
      <c r="B73" s="20" t="s">
        <v>113</v>
      </c>
      <c r="C73" s="2" t="s">
        <v>44</v>
      </c>
      <c r="D73" s="2"/>
      <c r="E73" s="12">
        <v>0.12</v>
      </c>
      <c r="F73" s="3"/>
      <c r="G73" s="3"/>
      <c r="H73" s="21">
        <v>0</v>
      </c>
      <c r="I73" s="21">
        <v>0</v>
      </c>
      <c r="J73" s="1"/>
    </row>
    <row r="74" spans="1:10" x14ac:dyDescent="0.25">
      <c r="A74" s="1"/>
      <c r="B74" s="20" t="s">
        <v>114</v>
      </c>
      <c r="C74" s="2" t="s">
        <v>45</v>
      </c>
      <c r="D74" s="2"/>
      <c r="E74" s="12">
        <v>0.14000000000000001</v>
      </c>
      <c r="F74" s="3"/>
      <c r="G74" s="3"/>
      <c r="H74" s="21">
        <v>0</v>
      </c>
      <c r="I74" s="21">
        <v>0</v>
      </c>
      <c r="J74" s="1"/>
    </row>
    <row r="75" spans="1:10" x14ac:dyDescent="0.25">
      <c r="A75" s="1"/>
      <c r="B75" s="20" t="s">
        <v>115</v>
      </c>
      <c r="C75" s="2" t="s">
        <v>46</v>
      </c>
      <c r="D75" s="2"/>
      <c r="E75" s="12">
        <v>0.08</v>
      </c>
      <c r="F75" s="3"/>
      <c r="G75" s="3"/>
      <c r="H75" s="21">
        <v>0</v>
      </c>
      <c r="I75" s="21">
        <v>0</v>
      </c>
      <c r="J75" s="1"/>
    </row>
    <row r="76" spans="1:10" x14ac:dyDescent="0.25">
      <c r="A76" s="1"/>
      <c r="B76" s="20" t="s">
        <v>116</v>
      </c>
      <c r="C76" s="2" t="s">
        <v>47</v>
      </c>
      <c r="D76" s="2"/>
      <c r="E76" s="12">
        <v>0.1</v>
      </c>
      <c r="F76" s="3"/>
      <c r="G76" s="3"/>
      <c r="H76" s="21">
        <v>0</v>
      </c>
      <c r="I76" s="21">
        <v>0</v>
      </c>
      <c r="J76" s="1"/>
    </row>
    <row r="77" spans="1:10" x14ac:dyDescent="0.25">
      <c r="A77" s="1"/>
      <c r="B77" s="20" t="s">
        <v>117</v>
      </c>
      <c r="C77" s="2" t="s">
        <v>48</v>
      </c>
      <c r="D77" s="2"/>
      <c r="E77" s="12">
        <v>0.24</v>
      </c>
      <c r="F77" s="3"/>
      <c r="G77" s="3"/>
      <c r="H77" s="21">
        <v>0</v>
      </c>
      <c r="I77" s="21">
        <v>0</v>
      </c>
      <c r="J77" s="1"/>
    </row>
    <row r="78" spans="1:10" x14ac:dyDescent="0.25">
      <c r="A78" s="1"/>
      <c r="B78" s="20" t="s">
        <v>118</v>
      </c>
      <c r="C78" s="2"/>
      <c r="D78" s="2"/>
      <c r="E78" s="12">
        <v>0</v>
      </c>
      <c r="F78" s="3"/>
      <c r="G78" s="3"/>
      <c r="H78" s="21">
        <v>0</v>
      </c>
      <c r="I78" s="21">
        <v>0</v>
      </c>
      <c r="J78" s="1"/>
    </row>
    <row r="79" spans="1:10" x14ac:dyDescent="0.25">
      <c r="A79" s="1"/>
      <c r="B79" s="20" t="s">
        <v>119</v>
      </c>
      <c r="C79" s="2"/>
      <c r="D79" s="2"/>
      <c r="E79" s="12">
        <v>0</v>
      </c>
      <c r="F79" s="3"/>
      <c r="G79" s="3"/>
      <c r="H79" s="21">
        <v>0</v>
      </c>
      <c r="I79" s="21">
        <v>0</v>
      </c>
      <c r="J79" s="1"/>
    </row>
    <row r="80" spans="1:10" x14ac:dyDescent="0.25">
      <c r="A80" s="1"/>
      <c r="B80" s="20" t="s">
        <v>120</v>
      </c>
      <c r="C80" s="2"/>
      <c r="D80" s="2"/>
      <c r="E80" s="12">
        <v>0</v>
      </c>
      <c r="F80" s="3"/>
      <c r="G80" s="3"/>
      <c r="H80" s="21">
        <v>0</v>
      </c>
      <c r="I80" s="21">
        <v>0</v>
      </c>
      <c r="J80" s="1"/>
    </row>
    <row r="81" spans="1:10" x14ac:dyDescent="0.25">
      <c r="A81" s="1"/>
      <c r="B81" s="13"/>
      <c r="C81" s="55" t="s">
        <v>49</v>
      </c>
      <c r="D81" s="55"/>
      <c r="E81" s="55"/>
      <c r="F81" s="55"/>
      <c r="G81" s="55"/>
      <c r="H81" s="55"/>
      <c r="I81" s="22">
        <f>SUM(I72:I80)</f>
        <v>4500000</v>
      </c>
      <c r="J81" s="1"/>
    </row>
    <row r="82" spans="1:10" ht="15.75" thickBot="1" x14ac:dyDescent="0.3"/>
    <row r="83" spans="1:10" x14ac:dyDescent="0.25">
      <c r="A83" s="4"/>
      <c r="B83" s="39" t="s">
        <v>50</v>
      </c>
      <c r="C83" s="40"/>
      <c r="D83" s="40"/>
      <c r="E83" s="40"/>
      <c r="F83" s="40"/>
      <c r="G83" s="40"/>
      <c r="H83" s="41"/>
      <c r="I83" s="42"/>
      <c r="J83" s="4"/>
    </row>
    <row r="84" spans="1:10" x14ac:dyDescent="0.25">
      <c r="A84" s="4"/>
      <c r="B84" s="43"/>
      <c r="C84" s="44"/>
      <c r="D84" s="44"/>
      <c r="E84" s="45"/>
      <c r="F84" s="46"/>
      <c r="G84" s="46"/>
      <c r="H84" s="47" t="s">
        <v>51</v>
      </c>
      <c r="I84" s="48">
        <f>I17</f>
        <v>12005000</v>
      </c>
      <c r="J84" s="4"/>
    </row>
    <row r="85" spans="1:10" x14ac:dyDescent="0.25">
      <c r="A85" s="4"/>
      <c r="B85" s="43"/>
      <c r="C85" s="44"/>
      <c r="D85" s="44"/>
      <c r="E85" s="45"/>
      <c r="F85" s="46"/>
      <c r="G85" s="46"/>
      <c r="H85" s="47" t="s">
        <v>52</v>
      </c>
      <c r="I85" s="48">
        <f>I27+I36+I45+I57+I69</f>
        <v>12737000</v>
      </c>
      <c r="J85" s="4"/>
    </row>
    <row r="86" spans="1:10" x14ac:dyDescent="0.25">
      <c r="A86" s="4"/>
      <c r="B86" s="43"/>
      <c r="C86" s="44"/>
      <c r="D86" s="44"/>
      <c r="E86" s="45"/>
      <c r="F86" s="46"/>
      <c r="G86" s="46"/>
      <c r="H86" s="47" t="s">
        <v>49</v>
      </c>
      <c r="I86" s="54">
        <f>-I81</f>
        <v>-4500000</v>
      </c>
      <c r="J86" s="4"/>
    </row>
    <row r="87" spans="1:10" x14ac:dyDescent="0.25">
      <c r="A87" s="4"/>
      <c r="B87" s="49"/>
      <c r="C87" s="59" t="str">
        <f>CONCATENATE("Your Net worth as on ", TEXT(D3, "DD-MMM-YYYY"))</f>
        <v>Your Net worth as on 19-May-2020</v>
      </c>
      <c r="D87" s="59"/>
      <c r="E87" s="59"/>
      <c r="F87" s="59"/>
      <c r="G87" s="59"/>
      <c r="H87" s="59"/>
      <c r="I87" s="50">
        <f>I85+I84+I86</f>
        <v>20242000</v>
      </c>
      <c r="J87" s="4"/>
    </row>
    <row r="88" spans="1:10" ht="15.75" thickBot="1" x14ac:dyDescent="0.3">
      <c r="A88" s="1"/>
      <c r="B88" s="51"/>
      <c r="C88" s="58" t="s">
        <v>53</v>
      </c>
      <c r="D88" s="58"/>
      <c r="E88" s="58"/>
      <c r="F88" s="58"/>
      <c r="G88" s="58"/>
      <c r="H88" s="58"/>
      <c r="I88" s="52">
        <f>I87/(I84+I85)</f>
        <v>0.81812302966615469</v>
      </c>
      <c r="J88" s="1"/>
    </row>
    <row r="90" spans="1:10" x14ac:dyDescent="0.25">
      <c r="A90" s="1"/>
      <c r="B90" s="35" t="s">
        <v>136</v>
      </c>
      <c r="C90" s="36"/>
      <c r="D90" s="36"/>
      <c r="E90" s="36"/>
      <c r="F90" s="36"/>
      <c r="G90" s="36"/>
      <c r="H90" s="37"/>
      <c r="I90" s="38"/>
      <c r="J90" s="1"/>
    </row>
    <row r="91" spans="1:10" ht="30" x14ac:dyDescent="0.25">
      <c r="A91" s="5"/>
      <c r="B91" s="32" t="s">
        <v>0</v>
      </c>
      <c r="C91" s="32" t="s">
        <v>9</v>
      </c>
      <c r="D91" s="32" t="s">
        <v>140</v>
      </c>
      <c r="E91" s="34" t="s">
        <v>147</v>
      </c>
      <c r="F91" s="33" t="s">
        <v>142</v>
      </c>
      <c r="G91" s="33" t="s">
        <v>143</v>
      </c>
      <c r="H91" s="34" t="s">
        <v>144</v>
      </c>
      <c r="I91" s="34" t="s">
        <v>141</v>
      </c>
      <c r="J91" s="5"/>
    </row>
    <row r="92" spans="1:10" x14ac:dyDescent="0.25">
      <c r="A92" s="1"/>
      <c r="B92" s="20" t="s">
        <v>124</v>
      </c>
      <c r="C92" s="2" t="s">
        <v>133</v>
      </c>
      <c r="D92" s="2"/>
      <c r="E92" s="53"/>
      <c r="F92" s="3"/>
      <c r="G92" s="3"/>
      <c r="H92" s="21">
        <v>0</v>
      </c>
      <c r="I92" s="21">
        <v>0</v>
      </c>
      <c r="J92" s="1"/>
    </row>
    <row r="93" spans="1:10" x14ac:dyDescent="0.25">
      <c r="A93" s="1"/>
      <c r="B93" s="20" t="s">
        <v>125</v>
      </c>
      <c r="C93" s="2" t="s">
        <v>134</v>
      </c>
      <c r="D93" s="2"/>
      <c r="E93" s="53"/>
      <c r="F93" s="3"/>
      <c r="G93" s="3"/>
      <c r="H93" s="21">
        <v>0</v>
      </c>
      <c r="I93" s="21">
        <v>0</v>
      </c>
      <c r="J93" s="1"/>
    </row>
    <row r="94" spans="1:10" x14ac:dyDescent="0.25">
      <c r="A94" s="1"/>
      <c r="B94" s="20" t="s">
        <v>126</v>
      </c>
      <c r="C94" s="2" t="s">
        <v>135</v>
      </c>
      <c r="D94" s="2"/>
      <c r="E94" s="53"/>
      <c r="F94" s="3"/>
      <c r="G94" s="3"/>
      <c r="H94" s="21">
        <v>0</v>
      </c>
      <c r="I94" s="21">
        <v>0</v>
      </c>
      <c r="J94" s="1"/>
    </row>
    <row r="95" spans="1:10" x14ac:dyDescent="0.25">
      <c r="A95" s="1"/>
      <c r="B95" s="20" t="s">
        <v>127</v>
      </c>
      <c r="C95" s="2" t="s">
        <v>137</v>
      </c>
      <c r="D95" s="2"/>
      <c r="E95" s="53"/>
      <c r="F95" s="3"/>
      <c r="G95" s="3"/>
      <c r="H95" s="21">
        <v>0</v>
      </c>
      <c r="I95" s="21">
        <v>0</v>
      </c>
      <c r="J95" s="1"/>
    </row>
    <row r="96" spans="1:10" x14ac:dyDescent="0.25">
      <c r="A96" s="1"/>
      <c r="B96" s="20" t="s">
        <v>128</v>
      </c>
      <c r="C96" s="2" t="s">
        <v>137</v>
      </c>
      <c r="D96" s="2"/>
      <c r="E96" s="53"/>
      <c r="F96" s="3"/>
      <c r="G96" s="3"/>
      <c r="H96" s="21">
        <v>0</v>
      </c>
      <c r="I96" s="21">
        <v>0</v>
      </c>
      <c r="J96" s="1"/>
    </row>
    <row r="97" spans="1:10" x14ac:dyDescent="0.25">
      <c r="A97" s="1"/>
      <c r="B97" s="20" t="s">
        <v>129</v>
      </c>
      <c r="C97" s="2" t="s">
        <v>138</v>
      </c>
      <c r="D97" s="2"/>
      <c r="E97" s="53"/>
      <c r="F97" s="3"/>
      <c r="G97" s="3"/>
      <c r="H97" s="21">
        <v>0</v>
      </c>
      <c r="I97" s="21">
        <v>0</v>
      </c>
      <c r="J97" s="1"/>
    </row>
    <row r="98" spans="1:10" x14ac:dyDescent="0.25">
      <c r="A98" s="1"/>
      <c r="B98" s="20" t="s">
        <v>130</v>
      </c>
      <c r="C98" s="2" t="s">
        <v>139</v>
      </c>
      <c r="D98" s="2"/>
      <c r="E98" s="53"/>
      <c r="F98" s="3"/>
      <c r="G98" s="3"/>
      <c r="H98" s="21">
        <v>0</v>
      </c>
      <c r="I98" s="21">
        <v>0</v>
      </c>
      <c r="J98" s="1"/>
    </row>
    <row r="99" spans="1:10" x14ac:dyDescent="0.25">
      <c r="A99" s="1"/>
      <c r="B99" s="20" t="s">
        <v>131</v>
      </c>
      <c r="C99" s="2" t="s">
        <v>139</v>
      </c>
      <c r="D99" s="2"/>
      <c r="E99" s="53"/>
      <c r="F99" s="3"/>
      <c r="G99" s="3"/>
      <c r="H99" s="21">
        <v>0</v>
      </c>
      <c r="I99" s="21">
        <v>0</v>
      </c>
      <c r="J99" s="1"/>
    </row>
    <row r="100" spans="1:10" x14ac:dyDescent="0.25">
      <c r="A100" s="1"/>
      <c r="B100" s="20" t="s">
        <v>132</v>
      </c>
      <c r="C100" s="2" t="s">
        <v>139</v>
      </c>
      <c r="D100" s="2"/>
      <c r="E100" s="53"/>
      <c r="F100" s="3"/>
      <c r="G100" s="3"/>
      <c r="H100" s="21">
        <v>0</v>
      </c>
      <c r="I100" s="21">
        <v>0</v>
      </c>
      <c r="J100" s="1"/>
    </row>
    <row r="101" spans="1:10" x14ac:dyDescent="0.25">
      <c r="A101" s="1"/>
      <c r="B101" s="13"/>
      <c r="C101" s="55" t="s">
        <v>145</v>
      </c>
      <c r="D101" s="55"/>
      <c r="E101" s="55"/>
      <c r="F101" s="55"/>
      <c r="G101" s="55"/>
      <c r="H101" s="55"/>
      <c r="I101" s="22">
        <f>SUM(I92:I100)</f>
        <v>0</v>
      </c>
      <c r="J101" s="1"/>
    </row>
  </sheetData>
  <sheetProtection formatCells="0" formatColumns="0" formatRows="0" sort="0" autoFilter="0"/>
  <mergeCells count="12">
    <mergeCell ref="C101:H101"/>
    <mergeCell ref="C88:H88"/>
    <mergeCell ref="C57:H57"/>
    <mergeCell ref="C45:H45"/>
    <mergeCell ref="C69:H69"/>
    <mergeCell ref="C87:H87"/>
    <mergeCell ref="C36:H36"/>
    <mergeCell ref="B5:I5"/>
    <mergeCell ref="B1:I1"/>
    <mergeCell ref="C81:H81"/>
    <mergeCell ref="C17:H17"/>
    <mergeCell ref="C27:H27"/>
  </mergeCells>
  <phoneticPr fontId="8" type="noConversion"/>
  <conditionalFormatting sqref="I88">
    <cfRule type="cellIs" dxfId="12" priority="10" operator="lessThan">
      <formula>0.65</formula>
    </cfRule>
    <cfRule type="cellIs" dxfId="11" priority="11" operator="lessThan">
      <formula>0.9</formula>
    </cfRule>
    <cfRule type="cellIs" dxfId="10" priority="12" operator="greaterThanOrEqual">
      <formula>0.9</formula>
    </cfRule>
  </conditionalFormatting>
  <conditionalFormatting sqref="I87">
    <cfRule type="cellIs" dxfId="9" priority="9" operator="greaterThan">
      <formula>0</formula>
    </cfRule>
  </conditionalFormatting>
  <conditionalFormatting sqref="A1:J7 A8:B13 J8:J13 A30:B33 J30:J33 J48:J50 A21:B23 J21:J23 A48:B52 A72:B77 J72:J77 A78:J88 A14:J20 A24:J29 A34:J46 A57:J71 A53:C56 G51:J56 A47:C47 E47:J47">
    <cfRule type="expression" dxfId="8" priority="13">
      <formula>CELL("protect", INDIRECT(ADDRESS(ROW(),COLUMN())))=1</formula>
    </cfRule>
  </conditionalFormatting>
  <conditionalFormatting sqref="C21:I23">
    <cfRule type="expression" dxfId="7" priority="8">
      <formula>CELL("protect", INDIRECT(ADDRESS(ROW(),COLUMN())))=1</formula>
    </cfRule>
  </conditionalFormatting>
  <conditionalFormatting sqref="C30:I33">
    <cfRule type="expression" dxfId="6" priority="7">
      <formula>CELL("protect", INDIRECT(ADDRESS(ROW(),COLUMN())))=1</formula>
    </cfRule>
  </conditionalFormatting>
  <conditionalFormatting sqref="C48:C52">
    <cfRule type="expression" dxfId="5" priority="6">
      <formula>CELL("protect", INDIRECT(ADDRESS(ROW(),COLUMN())))=1</formula>
    </cfRule>
  </conditionalFormatting>
  <conditionalFormatting sqref="C72:I77">
    <cfRule type="expression" dxfId="4" priority="5">
      <formula>CELL("protect", INDIRECT(ADDRESS(ROW(),COLUMN())))=1</formula>
    </cfRule>
  </conditionalFormatting>
  <conditionalFormatting sqref="A90:J101">
    <cfRule type="expression" dxfId="3" priority="4">
      <formula>CELL("protect", INDIRECT(ADDRESS(ROW(),COLUMN())))=1</formula>
    </cfRule>
  </conditionalFormatting>
  <conditionalFormatting sqref="A89:J89">
    <cfRule type="expression" dxfId="2" priority="3">
      <formula>CELL("protect", INDIRECT(ADDRESS(ROW(),COLUMN())))=1</formula>
    </cfRule>
  </conditionalFormatting>
  <conditionalFormatting sqref="D47 D51:D56">
    <cfRule type="expression" dxfId="1" priority="2">
      <formula>CELL("protect", INDIRECT(ADDRESS(ROW(),COLUMN())))=1</formula>
    </cfRule>
  </conditionalFormatting>
  <conditionalFormatting sqref="F51:F56">
    <cfRule type="expression" dxfId="0" priority="1">
      <formula>CELL("protect", INDIRECT(ADDRESS(ROW(),COLUMN())))=1</formula>
    </cfRule>
  </conditionalFormatting>
  <pageMargins left="0.7" right="0.7" top="0.75" bottom="0.75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Assets-Liabilities-Protection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Amruta</dc:creator>
  <cp:lastModifiedBy>Admin</cp:lastModifiedBy>
  <dcterms:created xsi:type="dcterms:W3CDTF">2018-02-21T04:42:35Z</dcterms:created>
  <dcterms:modified xsi:type="dcterms:W3CDTF">2021-09-08T17:11:40Z</dcterms:modified>
</cp:coreProperties>
</file>